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2" sheetId="219" r:id="rId1"/>
  </sheets>
  <definedNames>
    <definedName name="_xlnm.Print_Area" localSheetId="0">I.52!$A$1:$I$58</definedName>
  </definedNames>
  <calcPr calcId="162913"/>
</workbook>
</file>

<file path=xl/calcChain.xml><?xml version="1.0" encoding="utf-8"?>
<calcChain xmlns="http://schemas.openxmlformats.org/spreadsheetml/2006/main">
  <c r="I56" i="219" l="1"/>
  <c r="I11" i="219"/>
  <c r="I12" i="219"/>
  <c r="I13" i="219"/>
  <c r="I14" i="219"/>
  <c r="I15" i="219"/>
  <c r="I16" i="219"/>
  <c r="I17" i="219"/>
  <c r="I18" i="219"/>
  <c r="I19" i="219"/>
  <c r="I20" i="219"/>
  <c r="I21" i="219"/>
  <c r="I22" i="219"/>
  <c r="I23" i="219"/>
  <c r="I24" i="219"/>
  <c r="I25" i="219"/>
  <c r="I26" i="219"/>
  <c r="I27" i="219"/>
  <c r="I28" i="219"/>
  <c r="I29" i="219"/>
  <c r="I30" i="219"/>
  <c r="I31" i="219"/>
  <c r="I32" i="219"/>
  <c r="I33" i="219"/>
  <c r="I34" i="219"/>
  <c r="I35" i="219"/>
  <c r="I36" i="219"/>
  <c r="I37" i="219"/>
  <c r="I38" i="219"/>
  <c r="I39" i="219"/>
  <c r="I40" i="219"/>
  <c r="I41" i="219"/>
  <c r="I42" i="219"/>
  <c r="I43" i="219"/>
  <c r="I44" i="219"/>
  <c r="I45" i="219"/>
  <c r="I46" i="219"/>
  <c r="I47" i="219"/>
  <c r="I48" i="219"/>
  <c r="I49" i="219"/>
  <c r="I50" i="219"/>
  <c r="I51" i="219"/>
  <c r="I52" i="219"/>
  <c r="I53" i="219"/>
  <c r="I54" i="219"/>
  <c r="I55" i="219"/>
  <c r="I10" i="219"/>
  <c r="G10" i="219"/>
  <c r="G9" i="219"/>
  <c r="H9" i="219" s="1"/>
  <c r="H10" i="219" s="1"/>
  <c r="H11" i="219" s="1"/>
  <c r="G11" i="219"/>
  <c r="G12" i="219"/>
  <c r="D10" i="219"/>
  <c r="D9" i="219"/>
  <c r="E9" i="219" s="1"/>
  <c r="E10" i="219" s="1"/>
  <c r="E11" i="219" s="1"/>
  <c r="E12" i="219" s="1"/>
  <c r="D11" i="219"/>
  <c r="D12" i="219"/>
  <c r="D13" i="219"/>
  <c r="G13" i="219"/>
  <c r="D14" i="219"/>
  <c r="G14" i="219"/>
  <c r="D15" i="219"/>
  <c r="G15" i="219"/>
  <c r="D16" i="219"/>
  <c r="G16" i="219"/>
  <c r="D17" i="219"/>
  <c r="G17" i="219"/>
  <c r="D18" i="219"/>
  <c r="G18" i="219"/>
  <c r="D19" i="219"/>
  <c r="G19" i="219"/>
  <c r="D20" i="219"/>
  <c r="G20" i="219"/>
  <c r="D21" i="219"/>
  <c r="G21" i="219"/>
  <c r="D22" i="219"/>
  <c r="G22" i="219"/>
  <c r="D23" i="219"/>
  <c r="G23" i="219"/>
  <c r="D24" i="219"/>
  <c r="G24" i="219"/>
  <c r="D25" i="219"/>
  <c r="G25" i="219"/>
  <c r="D26" i="219"/>
  <c r="G26" i="219"/>
  <c r="D27" i="219"/>
  <c r="G27" i="219"/>
  <c r="D28" i="219"/>
  <c r="G28" i="219"/>
  <c r="D29" i="219"/>
  <c r="G29" i="219"/>
  <c r="D30" i="219"/>
  <c r="G30" i="219"/>
  <c r="D31" i="219"/>
  <c r="G31" i="219"/>
  <c r="D32" i="219"/>
  <c r="G32" i="219"/>
  <c r="D33" i="219"/>
  <c r="G33" i="219"/>
  <c r="D34" i="219"/>
  <c r="G34" i="219"/>
  <c r="D35" i="219"/>
  <c r="G35" i="219"/>
  <c r="D36" i="219"/>
  <c r="G36" i="219"/>
  <c r="D37" i="219"/>
  <c r="G37" i="219"/>
  <c r="D38" i="219"/>
  <c r="G38" i="219"/>
  <c r="D39" i="219"/>
  <c r="G39" i="219"/>
  <c r="D40" i="219"/>
  <c r="G40" i="219"/>
  <c r="D41" i="219"/>
  <c r="G41" i="219"/>
  <c r="D42" i="219"/>
  <c r="G42" i="219"/>
  <c r="D43" i="219"/>
  <c r="G43" i="219"/>
  <c r="D44" i="219"/>
  <c r="G44" i="219"/>
  <c r="D45" i="219"/>
  <c r="G45" i="219"/>
  <c r="D46" i="219"/>
  <c r="G46" i="219"/>
  <c r="D47" i="219"/>
  <c r="G47" i="219"/>
  <c r="D48" i="219"/>
  <c r="G48" i="219"/>
  <c r="D49" i="219"/>
  <c r="G49" i="219"/>
  <c r="D50" i="219"/>
  <c r="G50" i="219"/>
  <c r="D51" i="219"/>
  <c r="G51" i="219"/>
  <c r="D52" i="219"/>
  <c r="G52" i="219"/>
  <c r="D53" i="219"/>
  <c r="G53" i="219"/>
  <c r="D54" i="219"/>
  <c r="G54" i="219"/>
  <c r="D55" i="219"/>
  <c r="G55" i="219"/>
  <c r="D56" i="219"/>
  <c r="G56" i="219"/>
  <c r="E13" i="219" l="1"/>
  <c r="E14" i="219" s="1"/>
  <c r="E15" i="219" s="1"/>
  <c r="E16" i="219" s="1"/>
  <c r="E17" i="219" s="1"/>
  <c r="E18" i="219" s="1"/>
  <c r="E19" i="219" s="1"/>
  <c r="E20" i="219" s="1"/>
  <c r="E21" i="219" s="1"/>
  <c r="E22" i="219" s="1"/>
  <c r="E23" i="219" s="1"/>
  <c r="E24" i="219" s="1"/>
  <c r="E25" i="219" s="1"/>
  <c r="E26" i="219" s="1"/>
  <c r="E27" i="219" s="1"/>
  <c r="E28" i="219" s="1"/>
  <c r="E29" i="219" s="1"/>
  <c r="E30" i="219" s="1"/>
  <c r="E31" i="219" s="1"/>
  <c r="E32" i="219" s="1"/>
  <c r="E33" i="219" s="1"/>
  <c r="E34" i="219" s="1"/>
  <c r="E35" i="219" s="1"/>
  <c r="E36" i="219" s="1"/>
  <c r="E37" i="219" s="1"/>
  <c r="E38" i="219" s="1"/>
  <c r="E39" i="219" s="1"/>
  <c r="E40" i="219" s="1"/>
  <c r="E41" i="219" s="1"/>
  <c r="E42" i="219" s="1"/>
  <c r="E43" i="219" s="1"/>
  <c r="E44" i="219" s="1"/>
  <c r="E45" i="219" s="1"/>
  <c r="E46" i="219" s="1"/>
  <c r="E47" i="219" s="1"/>
  <c r="E48" i="219" s="1"/>
  <c r="E49" i="219" s="1"/>
  <c r="E50" i="219" s="1"/>
  <c r="E51" i="219" s="1"/>
  <c r="E52" i="219" s="1"/>
  <c r="E53" i="219" s="1"/>
  <c r="E54" i="219" s="1"/>
  <c r="E55" i="219" s="1"/>
  <c r="H12" i="219"/>
  <c r="H13" i="219" s="1"/>
  <c r="H14" i="219" s="1"/>
  <c r="H15" i="219" s="1"/>
  <c r="H16" i="219" s="1"/>
  <c r="H17" i="219" s="1"/>
  <c r="H18" i="219" s="1"/>
  <c r="H19" i="219" s="1"/>
  <c r="H20" i="219" s="1"/>
  <c r="H21" i="219" s="1"/>
  <c r="H22" i="219" s="1"/>
  <c r="H23" i="219" s="1"/>
  <c r="H24" i="219" s="1"/>
  <c r="H25" i="219" s="1"/>
  <c r="H26" i="219" s="1"/>
  <c r="H27" i="219" s="1"/>
  <c r="H28" i="219" s="1"/>
  <c r="H29" i="219" s="1"/>
  <c r="H30" i="219" s="1"/>
  <c r="H31" i="219" s="1"/>
  <c r="H32" i="219" s="1"/>
  <c r="H33" i="219" s="1"/>
  <c r="H34" i="219" s="1"/>
  <c r="H35" i="219" s="1"/>
  <c r="H36" i="219" s="1"/>
  <c r="H37" i="219" s="1"/>
  <c r="H38" i="219" s="1"/>
  <c r="H39" i="219" s="1"/>
  <c r="H40" i="219" s="1"/>
  <c r="H41" i="219" s="1"/>
  <c r="H42" i="219" s="1"/>
  <c r="H43" i="219" s="1"/>
  <c r="H44" i="219" s="1"/>
  <c r="H45" i="219" s="1"/>
  <c r="H46" i="219" s="1"/>
  <c r="H47" i="219" s="1"/>
  <c r="H48" i="219" s="1"/>
  <c r="H49" i="219" s="1"/>
  <c r="H50" i="219" s="1"/>
  <c r="H51" i="219" s="1"/>
  <c r="H52" i="219" s="1"/>
  <c r="H53" i="219" s="1"/>
  <c r="H54" i="219" s="1"/>
  <c r="H55" i="2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<sst xmlns="http://schemas.openxmlformats.org/spreadsheetml/2006/main" count="71" uniqueCount="67">
  <si>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</si>
  <si>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</si>
  <si>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</si>
  <si>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</si>
  <si>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</si>
  <si>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</si>
  <si>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</si>
  <si>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</si>
  <si>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</si>
  <si>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</si>
  <si>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</si>
  <si>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</si>
  <si>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</si>
  <si>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</si>
  <si>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</si>
  <si>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</si>
  <si>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</si>
  <si>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</si>
  <si>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</si>
  <si>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</si>
  <si>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</si>
  <si>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</si>
  <si>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</si>
  <si>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</si>
  <si>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</si>
  <si>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</si>
  <si>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</si>
  <si>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</si>
  <si>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</si>
  <si>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</si>
  <si>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</si>
  <si>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</si>
  <si>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</si>
  <si>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</si>
  <si>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</si>
  <si>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</si>
  <si>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</si>
  <si>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</si>
  <si>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</si>
  <si>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</si>
  <si>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</si>
  <si>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</si>
  <si>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</si>
  <si>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</si>
  <si>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</si>
  <si>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</si>
  <si>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</si>
  <si>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</si>
  <si>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</si>
  <si>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</si>
  <si>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</si>
  <si>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</si>
  <si>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</si>
  <si>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</si>
  <si>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</si>
  <si>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</si>
  <si>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</si>
  <si>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</si>
  <si>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</si>
  <si>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</si>
  <si>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</si>
  <si>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</si>
  <si>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</si>
  <si>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</si>
  <si>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</si>
  <si>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</si>
  <si>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I.52. DEDUCCIONES AUTONÓMICAS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</si>
</sst>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20">
        <f t="shared" ref="D9:D56" si="0">C9/$C$56</f>
        <v>0</v>
      </c>
      <c r="E9" s="21">
        <f>D9</f>
        <v>0</v>
      </c>
      <c r="F9" s="29">
        <v>0</v>
      </c>
      <c r="G9" s="20">
        <f t="shared" ref="G9:G56" si="1">F9/$F$56</f>
        <v>0</v>
      </c>
      <c r="H9" s="20">
        <f>G9</f>
        <v>0</v>
      </c>
      <c r="I9" s="37" t="s">
        <v>11</v>
      </c>
      <c r="J9" s="2"/>
    </row>
    <row r="10" spans="2:10" ht="17.100000000000001" customHeight="1">
      <c r="B10" s="39" t="s">
        <v>13</v>
      </c>
      <c r="C10" s="6">
        <v>31</v>
      </c>
      <c r="D10" s="22">
        <f t="shared" si="0"/>
        <v>2.0761713792408311E-5</v>
      </c>
      <c r="E10" s="23">
        <f>D10+E9</f>
        <v>2.0761713792408311E-5</v>
      </c>
      <c r="F10" s="19">
        <v>4.2999499999999994E-3</v>
      </c>
      <c r="G10" s="22">
        <f t="shared" si="1"/>
        <v>1.2410720432383171E-5</v>
      </c>
      <c r="H10" s="22">
        <f>G10+H9</f>
        <v>1.2410720432383171E-5</v>
      </c>
      <c r="I10" s="7">
        <f>F10*10^6/C10</f>
        <v>138.70806451612901</v>
      </c>
    </row>
    <row r="11" spans="2:10" ht="17.100000000000001" customHeight="1">
      <c r="B11" s="39" t="s">
        <v>14</v>
      </c>
      <c r="C11" s="6">
        <v>31</v>
      </c>
      <c r="D11" s="22">
        <f t="shared" si="0"/>
        <v>2.0761713792408311E-5</v>
      </c>
      <c r="E11" s="23">
        <f>D11+E10</f>
        <v>4.1523427584816622E-5</v>
      </c>
      <c r="F11" s="19">
        <v>7.2594799999999996E-3</v>
      </c>
      <c r="G11" s="22">
        <f t="shared" si="1"/>
        <v>2.0952656836585771E-5</v>
      </c>
      <c r="H11" s="22">
        <f>G11+H10</f>
        <v>3.336337726896894E-5</v>
      </c>
      <c r="I11" s="7">
        <f t="shared" ref="I11:I55" si="2">F11*10^6/C11</f>
        <v>234.17677419354837</v>
      </c>
    </row>
    <row r="12" spans="2:10" ht="17.100000000000001" customHeight="1">
      <c r="B12" s="39" t="s">
        <v>15</v>
      </c>
      <c r="C12" s="6">
        <v>36</v>
      </c>
      <c r="D12" s="22">
        <f t="shared" si="0"/>
        <v>2.411037730731288E-5</v>
      </c>
      <c r="E12" s="23">
        <f>D12+E11</f>
        <v>6.5633804892129509E-5</v>
      </c>
      <c r="F12" s="19">
        <v>5.0374899999999995E-3</v>
      </c>
      <c r="G12" s="22">
        <f t="shared" si="1"/>
        <v>1.4539443498395541E-5</v>
      </c>
      <c r="H12" s="22">
        <f>G12+H11</f>
        <v>4.7902820767364477E-5</v>
      </c>
      <c r="I12" s="7">
        <f t="shared" si="2"/>
        <v>139.93027777777777</v>
      </c>
    </row>
    <row r="13" spans="2:10" ht="17.100000000000001" customHeight="1">
      <c r="B13" s="39" t="s">
        <v>16</v>
      </c>
      <c r="C13" s="6">
        <v>4312</v>
      </c>
      <c r="D13" s="22">
        <f t="shared" si="0"/>
        <v>2.8878874152536982E-3</v>
      </c>
      <c r="E13" s="23">
        <f t="shared" ref="E13:E55" si="3">D13+E12</f>
        <v>2.9535212201458275E-3</v>
      </c>
      <c r="F13" s="19">
        <v>1.14200769</v>
      </c>
      <c r="G13" s="22">
        <f t="shared" si="1"/>
        <v>3.2961169716442537E-3</v>
      </c>
      <c r="H13" s="22">
        <f t="shared" ref="H13:H55" si="4">G13+H12</f>
        <v>3.3440197924116183E-3</v>
      </c>
      <c r="I13" s="7">
        <f t="shared" si="2"/>
        <v>264.84408395176251</v>
      </c>
    </row>
    <row r="14" spans="2:10" ht="17.100000000000001" customHeight="1">
      <c r="B14" s="40" t="s">
        <v>17</v>
      </c>
      <c r="C14" s="8">
        <v>18251</v>
      </c>
      <c r="D14" s="24">
        <f t="shared" si="0"/>
        <v>1.2223291562104648E-2</v>
      </c>
      <c r="E14" s="25">
        <f t="shared" si="3"/>
        <v>1.5176812782250476E-2</v>
      </c>
      <c r="F14" s="30">
        <v>4.5137684199999999</v>
      </c>
      <c r="G14" s="24">
        <f t="shared" si="1"/>
        <v>1.3027853337164365E-2</v>
      </c>
      <c r="H14" s="24">
        <f t="shared" si="4"/>
        <v>1.6371873129575984E-2</v>
      </c>
      <c r="I14" s="7">
        <f t="shared" si="2"/>
        <v>247.31622486439099</v>
      </c>
    </row>
    <row r="15" spans="2:10" ht="17.100000000000001" customHeight="1">
      <c r="B15" s="39" t="s">
        <v>18</v>
      </c>
      <c r="C15" s="6">
        <v>36463</v>
      </c>
      <c r="D15" s="22">
        <f t="shared" si="0"/>
        <v>2.4420463548793042E-2</v>
      </c>
      <c r="E15" s="23">
        <f t="shared" si="3"/>
        <v>3.959727633104352E-2</v>
      </c>
      <c r="F15" s="19">
        <v>7.69386685</v>
      </c>
      <c r="G15" s="22">
        <f t="shared" si="1"/>
        <v>2.2206404846412297E-2</v>
      </c>
      <c r="H15" s="22">
        <f t="shared" si="4"/>
        <v>3.8578277975988284E-2</v>
      </c>
      <c r="I15" s="11">
        <f t="shared" si="2"/>
        <v>211.00476784685844</v>
      </c>
    </row>
    <row r="16" spans="2:10" ht="17.100000000000001" customHeight="1">
      <c r="B16" s="39" t="s">
        <v>19</v>
      </c>
      <c r="C16" s="6">
        <v>52915</v>
      </c>
      <c r="D16" s="22">
        <f t="shared" si="0"/>
        <v>3.5438905978235027E-2</v>
      </c>
      <c r="E16" s="23">
        <f t="shared" si="3"/>
        <v>7.5036182309278554E-2</v>
      </c>
      <c r="F16" s="19">
        <v>11.31862937</v>
      </c>
      <c r="G16" s="22">
        <f t="shared" si="1"/>
        <v>3.2668367024926169E-2</v>
      </c>
      <c r="H16" s="22">
        <f t="shared" si="4"/>
        <v>7.124664500091446E-2</v>
      </c>
      <c r="I16" s="7">
        <f t="shared" si="2"/>
        <v>213.90209524709439</v>
      </c>
    </row>
    <row r="17" spans="2:9" ht="17.100000000000001" customHeight="1">
      <c r="B17" s="39" t="s">
        <v>20</v>
      </c>
      <c r="C17" s="6">
        <v>63054</v>
      </c>
      <c r="D17" s="22">
        <f t="shared" si="0"/>
        <v>4.2229325853758506E-2</v>
      </c>
      <c r="E17" s="23">
        <f t="shared" si="3"/>
        <v>0.11726550816303706</v>
      </c>
      <c r="F17" s="19">
        <v>13.92553324</v>
      </c>
      <c r="G17" s="22">
        <f t="shared" si="1"/>
        <v>4.0192537102407944E-2</v>
      </c>
      <c r="H17" s="22">
        <f t="shared" si="4"/>
        <v>0.1114391821033224</v>
      </c>
      <c r="I17" s="7">
        <f t="shared" si="2"/>
        <v>220.85090937926222</v>
      </c>
    </row>
    <row r="18" spans="2:9" ht="17.100000000000001" customHeight="1">
      <c r="B18" s="39" t="s">
        <v>21</v>
      </c>
      <c r="C18" s="6">
        <v>103662</v>
      </c>
      <c r="D18" s="22">
        <f t="shared" si="0"/>
        <v>6.9425831456407433E-2</v>
      </c>
      <c r="E18" s="23">
        <f t="shared" si="3"/>
        <v>0.18669133961944451</v>
      </c>
      <c r="F18" s="19">
        <v>24.458311559999999</v>
      </c>
      <c r="G18" s="22">
        <f t="shared" si="1"/>
        <v>7.0592743408478126E-2</v>
      </c>
      <c r="H18" s="22">
        <f t="shared" si="4"/>
        <v>0.18203192551180053</v>
      </c>
      <c r="I18" s="7">
        <f t="shared" si="2"/>
        <v>235.94288707530242</v>
      </c>
    </row>
    <row r="19" spans="2:9" ht="17.100000000000001" customHeight="1">
      <c r="B19" s="39" t="s">
        <v>22</v>
      </c>
      <c r="C19" s="6">
        <v>131644</v>
      </c>
      <c r="D19" s="22">
        <f t="shared" si="0"/>
        <v>8.8166291951219347E-2</v>
      </c>
      <c r="E19" s="23">
        <f t="shared" si="3"/>
        <v>0.27485763157066384</v>
      </c>
      <c r="F19" s="19">
        <v>31.578094050000001</v>
      </c>
      <c r="G19" s="22">
        <f t="shared" si="1"/>
        <v>9.1142198639996397E-2</v>
      </c>
      <c r="H19" s="22">
        <f t="shared" si="4"/>
        <v>0.27317412415179693</v>
      </c>
      <c r="I19" s="7">
        <f t="shared" si="2"/>
        <v>239.87492061924584</v>
      </c>
    </row>
    <row r="20" spans="2:9" ht="17.100000000000001" customHeight="1">
      <c r="B20" s="40" t="s">
        <v>23</v>
      </c>
      <c r="C20" s="8">
        <v>125951</v>
      </c>
      <c r="D20" s="24">
        <f t="shared" si="0"/>
        <v>8.4353503673149005E-2</v>
      </c>
      <c r="E20" s="25">
        <f t="shared" si="3"/>
        <v>0.35921113524381287</v>
      </c>
      <c r="F20" s="30">
        <v>30.075453239999998</v>
      </c>
      <c r="G20" s="24">
        <f t="shared" si="1"/>
        <v>8.6805205185839993E-2</v>
      </c>
      <c r="H20" s="24">
        <f t="shared" si="4"/>
        <v>0.35997932933763693</v>
      </c>
      <c r="I20" s="9">
        <f t="shared" si="2"/>
        <v>238.78693491913521</v>
      </c>
    </row>
    <row r="21" spans="2:9" ht="17.100000000000001" customHeight="1">
      <c r="B21" s="41" t="s">
        <v>24</v>
      </c>
      <c r="C21" s="10">
        <v>118678</v>
      </c>
      <c r="D21" s="26">
        <f t="shared" si="0"/>
        <v>7.9482537724368821E-2</v>
      </c>
      <c r="E21" s="27">
        <f t="shared" si="3"/>
        <v>0.43869367296818168</v>
      </c>
      <c r="F21" s="31">
        <v>28.141509450000001</v>
      </c>
      <c r="G21" s="26">
        <f t="shared" si="1"/>
        <v>8.122336453428973E-2</v>
      </c>
      <c r="H21" s="26">
        <f t="shared" si="4"/>
        <v>0.44120269387192668</v>
      </c>
      <c r="I21" s="7">
        <f t="shared" si="2"/>
        <v>237.12490478437451</v>
      </c>
    </row>
    <row r="22" spans="2:9" ht="17.100000000000001" customHeight="1">
      <c r="B22" s="39" t="s">
        <v>25</v>
      </c>
      <c r="C22" s="6">
        <v>109720</v>
      </c>
      <c r="D22" s="22">
        <f t="shared" si="0"/>
        <v>7.3483072171065811E-2</v>
      </c>
      <c r="E22" s="23">
        <f t="shared" si="3"/>
        <v>0.51217674513924749</v>
      </c>
      <c r="F22" s="19">
        <v>26.291041359999998</v>
      </c>
      <c r="G22" s="22">
        <f t="shared" si="1"/>
        <v>7.5882455422780049E-2</v>
      </c>
      <c r="H22" s="22">
        <f t="shared" si="4"/>
        <v>0.51708514929470673</v>
      </c>
      <c r="I22" s="7">
        <f t="shared" si="2"/>
        <v>239.61940721837405</v>
      </c>
    </row>
    <row r="23" spans="2:9" ht="17.100000000000001" customHeight="1">
      <c r="B23" s="39" t="s">
        <v>26</v>
      </c>
      <c r="C23" s="6">
        <v>98101</v>
      </c>
      <c r="D23" s="22">
        <f t="shared" si="0"/>
        <v>6.5701447895130577E-2</v>
      </c>
      <c r="E23" s="23">
        <f t="shared" si="3"/>
        <v>0.57787819303437804</v>
      </c>
      <c r="F23" s="19">
        <v>23.786209030000002</v>
      </c>
      <c r="G23" s="22">
        <f t="shared" si="1"/>
        <v>6.8652889084188914E-2</v>
      </c>
      <c r="H23" s="22">
        <f t="shared" si="4"/>
        <v>0.5857380383788956</v>
      </c>
      <c r="I23" s="7">
        <f t="shared" si="2"/>
        <v>242.46652969898372</v>
      </c>
    </row>
    <row r="24" spans="2:9" ht="17.100000000000001" customHeight="1">
      <c r="B24" s="39" t="s">
        <v>27</v>
      </c>
      <c r="C24" s="6">
        <v>88147</v>
      </c>
      <c r="D24" s="22">
        <f t="shared" si="0"/>
        <v>5.9034928569658564E-2</v>
      </c>
      <c r="E24" s="23">
        <f t="shared" si="3"/>
        <v>0.63691312160403657</v>
      </c>
      <c r="F24" s="19">
        <v>21.614680979999999</v>
      </c>
      <c r="G24" s="22">
        <f t="shared" si="1"/>
        <v>6.2385321428837529E-2</v>
      </c>
      <c r="H24" s="22">
        <f t="shared" si="4"/>
        <v>0.64812335980773317</v>
      </c>
      <c r="I24" s="7">
        <f t="shared" si="2"/>
        <v>245.21175967418063</v>
      </c>
    </row>
    <row r="25" spans="2:9" ht="17.100000000000001" customHeight="1">
      <c r="B25" s="39" t="s">
        <v>28</v>
      </c>
      <c r="C25" s="6">
        <v>78532</v>
      </c>
      <c r="D25" s="22">
        <f t="shared" si="0"/>
        <v>5.2595448630497081E-2</v>
      </c>
      <c r="E25" s="23">
        <f t="shared" si="3"/>
        <v>0.6895085702345336</v>
      </c>
      <c r="F25" s="19">
        <v>19.82374986</v>
      </c>
      <c r="G25" s="22">
        <f t="shared" si="1"/>
        <v>5.7216250754998324E-2</v>
      </c>
      <c r="H25" s="22">
        <f t="shared" si="4"/>
        <v>0.70533961056273153</v>
      </c>
      <c r="I25" s="7">
        <f t="shared" si="2"/>
        <v>252.42894437936127</v>
      </c>
    </row>
    <row r="26" spans="2:9" ht="17.100000000000001" customHeight="1">
      <c r="B26" s="40" t="s">
        <v>29</v>
      </c>
      <c r="C26" s="8">
        <v>60217</v>
      </c>
      <c r="D26" s="24">
        <f t="shared" si="0"/>
        <v>4.0329294175401653E-2</v>
      </c>
      <c r="E26" s="25">
        <f t="shared" si="3"/>
        <v>0.72983786440993526</v>
      </c>
      <c r="F26" s="32">
        <v>16.184994</v>
      </c>
      <c r="G26" s="24">
        <f t="shared" si="1"/>
        <v>4.6713900332282711E-2</v>
      </c>
      <c r="H26" s="24">
        <f t="shared" si="4"/>
        <v>0.75205351089501427</v>
      </c>
      <c r="I26" s="7">
        <f t="shared" si="2"/>
        <v>268.77782021688228</v>
      </c>
    </row>
    <row r="27" spans="2:9" ht="17.100000000000001" customHeight="1">
      <c r="B27" s="41" t="s">
        <v>30</v>
      </c>
      <c r="C27" s="10">
        <v>44228</v>
      </c>
      <c r="D27" s="26">
        <f t="shared" si="0"/>
        <v>2.9620937987439831E-2</v>
      </c>
      <c r="E27" s="27">
        <f t="shared" si="3"/>
        <v>0.75945880239737507</v>
      </c>
      <c r="F27" s="33">
        <v>10.264160159999999</v>
      </c>
      <c r="G27" s="26">
        <f t="shared" si="1"/>
        <v>2.9624907782408012E-2</v>
      </c>
      <c r="H27" s="26">
        <f t="shared" si="4"/>
        <v>0.78167841867742227</v>
      </c>
      <c r="I27" s="11">
        <f t="shared" si="2"/>
        <v>232.07380302071087</v>
      </c>
    </row>
    <row r="28" spans="2:9" ht="17.100000000000001" customHeight="1">
      <c r="B28" s="39" t="s">
        <v>31</v>
      </c>
      <c r="C28" s="6">
        <v>37464</v>
      </c>
      <c r="D28" s="22">
        <f t="shared" si="0"/>
        <v>2.5090865984476934E-2</v>
      </c>
      <c r="E28" s="23">
        <f t="shared" si="3"/>
        <v>0.78454966838185203</v>
      </c>
      <c r="F28" s="34">
        <v>8.206961230000001</v>
      </c>
      <c r="G28" s="22">
        <f t="shared" si="1"/>
        <v>2.3687322276988696E-2</v>
      </c>
      <c r="H28" s="22">
        <f t="shared" si="4"/>
        <v>0.80536574095441094</v>
      </c>
      <c r="I28" s="7">
        <f t="shared" si="2"/>
        <v>219.06259956224645</v>
      </c>
    </row>
    <row r="29" spans="2:9" ht="17.100000000000001" customHeight="1">
      <c r="B29" s="39" t="s">
        <v>32</v>
      </c>
      <c r="C29" s="6">
        <v>34328</v>
      </c>
      <c r="D29" s="22">
        <f t="shared" si="0"/>
        <v>2.2990584227928792E-2</v>
      </c>
      <c r="E29" s="23">
        <f t="shared" si="3"/>
        <v>0.8075402526097808</v>
      </c>
      <c r="F29" s="34">
        <v>7.3956751199999999</v>
      </c>
      <c r="G29" s="22">
        <f t="shared" si="1"/>
        <v>2.134574967686877E-2</v>
      </c>
      <c r="H29" s="22">
        <f t="shared" si="4"/>
        <v>0.82671149063127969</v>
      </c>
      <c r="I29" s="7">
        <f t="shared" si="2"/>
        <v>215.44147984152877</v>
      </c>
    </row>
    <row r="30" spans="2:9" ht="17.100000000000001" customHeight="1">
      <c r="B30" s="39" t="s">
        <v>33</v>
      </c>
      <c r="C30" s="6">
        <v>58753</v>
      </c>
      <c r="D30" s="22">
        <f t="shared" si="0"/>
        <v>3.9348805498237598E-2</v>
      </c>
      <c r="E30" s="23">
        <f t="shared" si="3"/>
        <v>0.8468890581080184</v>
      </c>
      <c r="F30" s="34">
        <v>12.27018844</v>
      </c>
      <c r="G30" s="22">
        <f t="shared" si="1"/>
        <v>3.5414802121303691E-2</v>
      </c>
      <c r="H30" s="22">
        <f t="shared" si="4"/>
        <v>0.86212629275258335</v>
      </c>
      <c r="I30" s="7">
        <f t="shared" si="2"/>
        <v>208.84360696475073</v>
      </c>
    </row>
    <row r="31" spans="2:9" ht="17.100000000000001" customHeight="1">
      <c r="B31" s="39" t="s">
        <v>34</v>
      </c>
      <c r="C31" s="6">
        <v>53905</v>
      </c>
      <c r="D31" s="22">
        <f t="shared" si="0"/>
        <v>3.610194135418613E-2</v>
      </c>
      <c r="E31" s="23">
        <f t="shared" si="3"/>
        <v>0.8829909994622045</v>
      </c>
      <c r="F31" s="34">
        <v>10.953913949999999</v>
      </c>
      <c r="G31" s="22">
        <f t="shared" si="1"/>
        <v>3.1615708013775057E-2</v>
      </c>
      <c r="H31" s="22">
        <f t="shared" si="4"/>
        <v>0.89374200076635835</v>
      </c>
      <c r="I31" s="7">
        <f t="shared" si="2"/>
        <v>203.20775345515256</v>
      </c>
    </row>
    <row r="32" spans="2:9" ht="17.100000000000001" customHeight="1">
      <c r="B32" s="40" t="s">
        <v>35</v>
      </c>
      <c r="C32" s="8">
        <v>36229</v>
      </c>
      <c r="D32" s="24">
        <f t="shared" si="0"/>
        <v>2.4263746096295509E-2</v>
      </c>
      <c r="E32" s="25">
        <f t="shared" si="3"/>
        <v>0.90725474555850005</v>
      </c>
      <c r="F32" s="32">
        <v>7.2829037799999998</v>
      </c>
      <c r="G32" s="24">
        <f t="shared" si="1"/>
        <v>2.1020263665746493E-2</v>
      </c>
      <c r="H32" s="24">
        <f t="shared" si="4"/>
        <v>0.91476226443210484</v>
      </c>
      <c r="I32" s="9">
        <f t="shared" si="2"/>
        <v>201.02414585000966</v>
      </c>
    </row>
    <row r="33" spans="2:9" ht="17.100000000000001" customHeight="1">
      <c r="B33" s="41" t="s">
        <v>36</v>
      </c>
      <c r="C33" s="10">
        <v>24727</v>
      </c>
      <c r="D33" s="26">
        <f t="shared" si="0"/>
        <v>1.6560480546609042E-2</v>
      </c>
      <c r="E33" s="27">
        <f t="shared" si="3"/>
        <v>0.92381522610510913</v>
      </c>
      <c r="F33" s="33">
        <v>4.6951287500000003</v>
      </c>
      <c r="G33" s="26">
        <f t="shared" si="1"/>
        <v>1.3551304157093611E-2</v>
      </c>
      <c r="H33" s="26">
        <f t="shared" si="4"/>
        <v>0.92831356858919845</v>
      </c>
      <c r="I33" s="7">
        <f t="shared" si="2"/>
        <v>189.87862458041818</v>
      </c>
    </row>
    <row r="34" spans="2:9" ht="17.100000000000001" customHeight="1">
      <c r="B34" s="39" t="s">
        <v>37</v>
      </c>
      <c r="C34" s="6">
        <v>17802</v>
      </c>
      <c r="D34" s="22">
        <f t="shared" si="0"/>
        <v>1.1922581578466219E-2</v>
      </c>
      <c r="E34" s="23">
        <f t="shared" si="3"/>
        <v>0.9357378076835754</v>
      </c>
      <c r="F34" s="34">
        <v>3.22723417</v>
      </c>
      <c r="G34" s="22">
        <f t="shared" si="1"/>
        <v>9.3145969264070861E-3</v>
      </c>
      <c r="H34" s="22">
        <f t="shared" si="4"/>
        <v>0.93762816551560557</v>
      </c>
      <c r="I34" s="7">
        <f t="shared" si="2"/>
        <v>181.28492135715086</v>
      </c>
    </row>
    <row r="35" spans="2:9" ht="17.100000000000001" customHeight="1">
      <c r="B35" s="39" t="s">
        <v>38</v>
      </c>
      <c r="C35" s="6">
        <v>14125</v>
      </c>
      <c r="D35" s="22">
        <f t="shared" si="0"/>
        <v>9.4599744296053993E-3</v>
      </c>
      <c r="E35" s="23">
        <f t="shared" si="3"/>
        <v>0.94519778211318084</v>
      </c>
      <c r="F35" s="34">
        <v>2.6658178299999999</v>
      </c>
      <c r="G35" s="22">
        <f t="shared" si="1"/>
        <v>7.6942103540255978E-3</v>
      </c>
      <c r="H35" s="22">
        <f t="shared" si="4"/>
        <v>0.94532237586963119</v>
      </c>
      <c r="I35" s="7">
        <f t="shared" si="2"/>
        <v>188.73046584070798</v>
      </c>
    </row>
    <row r="36" spans="2:9" ht="17.100000000000001" customHeight="1">
      <c r="B36" s="39" t="s">
        <v>39</v>
      </c>
      <c r="C36" s="6">
        <v>11551</v>
      </c>
      <c r="D36" s="22">
        <f t="shared" si="0"/>
        <v>7.7360824521325294E-3</v>
      </c>
      <c r="E36" s="23">
        <f t="shared" si="3"/>
        <v>0.95293386456531337</v>
      </c>
      <c r="F36" s="34">
        <v>2.22258062</v>
      </c>
      <c r="G36" s="22">
        <f t="shared" si="1"/>
        <v>6.4149180137566394E-3</v>
      </c>
      <c r="H36" s="22">
        <f t="shared" si="4"/>
        <v>0.95173729388338779</v>
      </c>
      <c r="I36" s="7">
        <f t="shared" si="2"/>
        <v>192.41456324127782</v>
      </c>
    </row>
    <row r="37" spans="2:9" ht="17.100000000000001" customHeight="1">
      <c r="B37" s="39" t="s">
        <v>40</v>
      </c>
      <c r="C37" s="6">
        <v>9712</v>
      </c>
      <c r="D37" s="22">
        <f t="shared" si="0"/>
        <v>6.5044440113506295E-3</v>
      </c>
      <c r="E37" s="23">
        <f t="shared" si="3"/>
        <v>0.95943830857666401</v>
      </c>
      <c r="F37" s="34">
        <v>1.8609651899999999</v>
      </c>
      <c r="G37" s="22">
        <f t="shared" si="1"/>
        <v>5.3712063413497444E-3</v>
      </c>
      <c r="H37" s="22">
        <f t="shared" si="4"/>
        <v>0.95710850022473759</v>
      </c>
      <c r="I37" s="7">
        <f t="shared" si="2"/>
        <v>191.61503191927511</v>
      </c>
    </row>
    <row r="38" spans="2:9" ht="17.100000000000001" customHeight="1">
      <c r="B38" s="40" t="s">
        <v>41</v>
      </c>
      <c r="C38" s="8">
        <v>8038</v>
      </c>
      <c r="D38" s="24">
        <f t="shared" si="0"/>
        <v>5.383311466560581E-3</v>
      </c>
      <c r="E38" s="25">
        <f t="shared" si="3"/>
        <v>0.96482162004322458</v>
      </c>
      <c r="F38" s="32">
        <v>1.55825093</v>
      </c>
      <c r="G38" s="24">
        <f t="shared" si="1"/>
        <v>4.4974980303796744E-3</v>
      </c>
      <c r="H38" s="24">
        <f t="shared" si="4"/>
        <v>0.96160599825511728</v>
      </c>
      <c r="I38" s="7">
        <f t="shared" si="2"/>
        <v>193.86052873849215</v>
      </c>
    </row>
    <row r="39" spans="2:9" ht="17.100000000000001" customHeight="1">
      <c r="B39" s="41" t="s">
        <v>42</v>
      </c>
      <c r="C39" s="10">
        <v>7023</v>
      </c>
      <c r="D39" s="26">
        <f t="shared" si="0"/>
        <v>4.7035327730349536E-3</v>
      </c>
      <c r="E39" s="27">
        <f t="shared" si="3"/>
        <v>0.96952515281625951</v>
      </c>
      <c r="F39" s="33">
        <v>1.40344577</v>
      </c>
      <c r="G39" s="26">
        <f t="shared" si="1"/>
        <v>4.0506920065304791E-3</v>
      </c>
      <c r="H39" s="26">
        <f t="shared" si="4"/>
        <v>0.9656566902616478</v>
      </c>
      <c r="I39" s="11">
        <f t="shared" si="2"/>
        <v>199.83565000711945</v>
      </c>
    </row>
    <row r="40" spans="2:9" ht="17.100000000000001" customHeight="1">
      <c r="B40" s="39" t="s">
        <v>43</v>
      </c>
      <c r="C40" s="6">
        <v>10519</v>
      </c>
      <c r="D40" s="22">
        <f t="shared" si="0"/>
        <v>7.0449183026562272E-3</v>
      </c>
      <c r="E40" s="23">
        <f t="shared" si="3"/>
        <v>0.97657007111891569</v>
      </c>
      <c r="F40" s="34">
        <v>2.2467210799999999</v>
      </c>
      <c r="G40" s="22">
        <f t="shared" si="1"/>
        <v>6.4845933588581232E-3</v>
      </c>
      <c r="H40" s="22">
        <f t="shared" si="4"/>
        <v>0.97214128362050589</v>
      </c>
      <c r="I40" s="7">
        <f t="shared" si="2"/>
        <v>213.58694552714138</v>
      </c>
    </row>
    <row r="41" spans="2:9" ht="17.100000000000001" customHeight="1">
      <c r="B41" s="39" t="s">
        <v>44</v>
      </c>
      <c r="C41" s="6">
        <v>7811</v>
      </c>
      <c r="D41" s="22">
        <f t="shared" si="0"/>
        <v>5.2312821429839141E-3</v>
      </c>
      <c r="E41" s="23">
        <f t="shared" si="3"/>
        <v>0.98180135326189966</v>
      </c>
      <c r="F41" s="34">
        <v>1.7895265300000001</v>
      </c>
      <c r="G41" s="22">
        <f t="shared" si="1"/>
        <v>5.1650166793015635E-3</v>
      </c>
      <c r="H41" s="22">
        <f t="shared" si="4"/>
        <v>0.97730630029980747</v>
      </c>
      <c r="I41" s="7">
        <f t="shared" si="2"/>
        <v>229.10338368966842</v>
      </c>
    </row>
    <row r="42" spans="2:9" ht="17.100000000000001" customHeight="1">
      <c r="B42" s="39" t="s">
        <v>45</v>
      </c>
      <c r="C42" s="6">
        <v>6009</v>
      </c>
      <c r="D42" s="22">
        <f t="shared" si="0"/>
        <v>4.0244238122123079E-3</v>
      </c>
      <c r="E42" s="23">
        <f t="shared" si="3"/>
        <v>0.98582577707411201</v>
      </c>
      <c r="F42" s="34">
        <v>1.51664691</v>
      </c>
      <c r="G42" s="22">
        <f t="shared" si="1"/>
        <v>4.3774185268777082E-3</v>
      </c>
      <c r="H42" s="22">
        <f t="shared" si="4"/>
        <v>0.98168371882668515</v>
      </c>
      <c r="I42" s="7">
        <f t="shared" si="2"/>
        <v>252.3958911632551</v>
      </c>
    </row>
    <row r="43" spans="2:9" ht="17.100000000000001" customHeight="1">
      <c r="B43" s="39" t="s">
        <v>46</v>
      </c>
      <c r="C43" s="6">
        <v>4473</v>
      </c>
      <c r="D43" s="22">
        <f t="shared" si="0"/>
        <v>2.9957143804336252E-3</v>
      </c>
      <c r="E43" s="23">
        <f t="shared" si="3"/>
        <v>0.98882149145454568</v>
      </c>
      <c r="F43" s="34">
        <v>1.0993433500000001</v>
      </c>
      <c r="G43" s="22">
        <f t="shared" si="1"/>
        <v>3.1729771220710859E-3</v>
      </c>
      <c r="H43" s="22">
        <f t="shared" si="4"/>
        <v>0.98485669594875624</v>
      </c>
      <c r="I43" s="7">
        <f t="shared" si="2"/>
        <v>245.7731611893584</v>
      </c>
    </row>
    <row r="44" spans="2:9" ht="17.100000000000001" customHeight="1">
      <c r="B44" s="40" t="s">
        <v>47</v>
      </c>
      <c r="C44" s="8">
        <v>3335</v>
      </c>
      <c r="D44" s="24">
        <f t="shared" si="0"/>
        <v>2.2335585644413457E-3</v>
      </c>
      <c r="E44" s="25">
        <f t="shared" si="3"/>
        <v>0.99105505001898697</v>
      </c>
      <c r="F44" s="32">
        <v>0.87574224000000001</v>
      </c>
      <c r="G44" s="24">
        <f t="shared" si="1"/>
        <v>2.5276089516085088E-3</v>
      </c>
      <c r="H44" s="24">
        <f t="shared" si="4"/>
        <v>0.98738430490036477</v>
      </c>
      <c r="I44" s="9">
        <f t="shared" si="2"/>
        <v>262.5913763118441</v>
      </c>
    </row>
    <row r="45" spans="2:9" ht="17.100000000000001" customHeight="1">
      <c r="B45" s="41" t="s">
        <v>48</v>
      </c>
      <c r="C45" s="10">
        <v>2388</v>
      </c>
      <c r="D45" s="26">
        <f t="shared" si="0"/>
        <v>1.5993216947184209E-3</v>
      </c>
      <c r="E45" s="27">
        <f t="shared" si="3"/>
        <v>0.99265437171370541</v>
      </c>
      <c r="F45" s="33">
        <v>0.68790726000000002</v>
      </c>
      <c r="G45" s="26">
        <f t="shared" si="1"/>
        <v>1.9854706885584074E-3</v>
      </c>
      <c r="H45" s="26">
        <f t="shared" si="4"/>
        <v>0.98936977558892314</v>
      </c>
      <c r="I45" s="7">
        <f t="shared" si="2"/>
        <v>288.06836683417083</v>
      </c>
    </row>
    <row r="46" spans="2:9" ht="17.100000000000001" customHeight="1">
      <c r="B46" s="39" t="s">
        <v>49</v>
      </c>
      <c r="C46" s="6">
        <v>5266</v>
      </c>
      <c r="D46" s="22">
        <f t="shared" si="0"/>
        <v>3.5268124138974895E-3</v>
      </c>
      <c r="E46" s="23">
        <f t="shared" si="3"/>
        <v>0.99618118412760293</v>
      </c>
      <c r="F46" s="34">
        <v>1.5805786000000002</v>
      </c>
      <c r="G46" s="22">
        <f t="shared" si="1"/>
        <v>4.5619412146670523E-3</v>
      </c>
      <c r="H46" s="22">
        <f t="shared" si="4"/>
        <v>0.99393171680359016</v>
      </c>
      <c r="I46" s="7">
        <f t="shared" si="2"/>
        <v>300.14785415875428</v>
      </c>
    </row>
    <row r="47" spans="2:9" ht="17.100000000000001" customHeight="1">
      <c r="B47" s="39" t="s">
        <v>50</v>
      </c>
      <c r="C47" s="6">
        <v>2067</v>
      </c>
      <c r="D47" s="22">
        <f t="shared" si="0"/>
        <v>1.3843374970615478E-3</v>
      </c>
      <c r="E47" s="23">
        <f t="shared" si="3"/>
        <v>0.9975655216246645</v>
      </c>
      <c r="F47" s="34">
        <v>0.67128283999999994</v>
      </c>
      <c r="G47" s="22">
        <f t="shared" si="1"/>
        <v>1.9374884959816284E-3</v>
      </c>
      <c r="H47" s="22">
        <f t="shared" si="4"/>
        <v>0.99586920529957179</v>
      </c>
      <c r="I47" s="7">
        <f t="shared" si="2"/>
        <v>324.76189646831153</v>
      </c>
    </row>
    <row r="48" spans="2:9" ht="17.100000000000001" customHeight="1">
      <c r="B48" s="39" t="s">
        <v>51</v>
      </c>
      <c r="C48" s="6">
        <v>1024</v>
      </c>
      <c r="D48" s="22">
        <f t="shared" si="0"/>
        <v>6.8580628785245516E-4</v>
      </c>
      <c r="E48" s="23">
        <f t="shared" si="3"/>
        <v>0.99825132791251692</v>
      </c>
      <c r="F48" s="34">
        <v>0.32972036999999998</v>
      </c>
      <c r="G48" s="22">
        <f t="shared" si="1"/>
        <v>9.5165463154965515E-4</v>
      </c>
      <c r="H48" s="22">
        <f t="shared" si="4"/>
        <v>0.99682085993112146</v>
      </c>
      <c r="I48" s="7">
        <f t="shared" si="2"/>
        <v>321.992548828125</v>
      </c>
    </row>
    <row r="49" spans="2:9" ht="17.100000000000001" customHeight="1">
      <c r="B49" s="39" t="s">
        <v>52</v>
      </c>
      <c r="C49" s="6">
        <v>614</v>
      </c>
      <c r="D49" s="22">
        <f t="shared" si="0"/>
        <v>4.1121587963028076E-4</v>
      </c>
      <c r="E49" s="23">
        <f t="shared" si="3"/>
        <v>0.99866254379214725</v>
      </c>
      <c r="F49" s="34">
        <v>0.15668530999999999</v>
      </c>
      <c r="G49" s="22">
        <f t="shared" si="1"/>
        <v>4.5223260230265269E-4</v>
      </c>
      <c r="H49" s="22">
        <f t="shared" si="4"/>
        <v>0.99727309253342411</v>
      </c>
      <c r="I49" s="7">
        <f t="shared" si="2"/>
        <v>255.1878013029316</v>
      </c>
    </row>
    <row r="50" spans="2:9" ht="17.100000000000001" customHeight="1">
      <c r="B50" s="40" t="s">
        <v>53</v>
      </c>
      <c r="C50" s="8">
        <v>408</v>
      </c>
      <c r="D50" s="24">
        <f t="shared" si="0"/>
        <v>2.7325094281621263E-4</v>
      </c>
      <c r="E50" s="25">
        <f t="shared" si="3"/>
        <v>0.99893579473496341</v>
      </c>
      <c r="F50" s="32">
        <v>0.10961908000000001</v>
      </c>
      <c r="G50" s="24">
        <f t="shared" si="1"/>
        <v>3.1638780821522245E-4</v>
      </c>
      <c r="H50" s="24">
        <f t="shared" si="4"/>
        <v>0.9975894803416393</v>
      </c>
      <c r="I50" s="7">
        <f t="shared" si="2"/>
        <v>268.67421568627452</v>
      </c>
    </row>
    <row r="51" spans="2:9" ht="17.100000000000001" customHeight="1">
      <c r="B51" s="39" t="s">
        <v>54</v>
      </c>
      <c r="C51" s="6">
        <v>314</v>
      </c>
      <c r="D51" s="22">
        <f t="shared" si="0"/>
        <v>2.1029606873600678E-4</v>
      </c>
      <c r="E51" s="23">
        <f t="shared" si="3"/>
        <v>0.99914609080369943</v>
      </c>
      <c r="F51" s="34">
        <v>9.7587919999999995E-2</v>
      </c>
      <c r="G51" s="22">
        <f t="shared" si="1"/>
        <v>2.8166290135880055E-4</v>
      </c>
      <c r="H51" s="22">
        <f t="shared" si="4"/>
        <v>0.99787114324299808</v>
      </c>
      <c r="I51" s="11">
        <f t="shared" si="2"/>
        <v>310.78955414012739</v>
      </c>
    </row>
    <row r="52" spans="2:9" ht="17.100000000000001" customHeight="1">
      <c r="B52" s="39" t="s">
        <v>55</v>
      </c>
      <c r="C52" s="6">
        <v>627</v>
      </c>
      <c r="D52" s="22">
        <f t="shared" si="0"/>
        <v>4.1992240476903262E-4</v>
      </c>
      <c r="E52" s="23">
        <f t="shared" si="3"/>
        <v>0.9995660132084685</v>
      </c>
      <c r="F52" s="34">
        <v>0.22635886</v>
      </c>
      <c r="G52" s="22">
        <f t="shared" si="1"/>
        <v>6.5332771982301238E-4</v>
      </c>
      <c r="H52" s="22">
        <f t="shared" si="4"/>
        <v>0.99852447096282104</v>
      </c>
      <c r="I52" s="7">
        <f t="shared" si="2"/>
        <v>361.01891547049439</v>
      </c>
    </row>
    <row r="53" spans="2:9" ht="17.100000000000001" customHeight="1">
      <c r="B53" s="39" t="s">
        <v>56</v>
      </c>
      <c r="C53" s="6">
        <v>259</v>
      </c>
      <c r="D53" s="22">
        <f t="shared" si="0"/>
        <v>1.7346077007205653E-4</v>
      </c>
      <c r="E53" s="23">
        <f t="shared" si="3"/>
        <v>0.99973947397854057</v>
      </c>
      <c r="F53" s="34">
        <v>0.1633791</v>
      </c>
      <c r="G53" s="22">
        <f t="shared" si="1"/>
        <v>4.7155253772587438E-4</v>
      </c>
      <c r="H53" s="22">
        <f t="shared" si="4"/>
        <v>0.99899602350054695</v>
      </c>
      <c r="I53" s="7">
        <f t="shared" si="2"/>
        <v>630.80733590733598</v>
      </c>
    </row>
    <row r="54" spans="2:9" ht="17.100000000000001" customHeight="1">
      <c r="B54" s="39" t="s">
        <v>57</v>
      </c>
      <c r="C54" s="6">
        <v>123</v>
      </c>
      <c r="D54" s="22">
        <f t="shared" si="0"/>
        <v>8.2377122466652339E-5</v>
      </c>
      <c r="E54" s="23">
        <f t="shared" si="3"/>
        <v>0.99982185110100719</v>
      </c>
      <c r="F54" s="34">
        <v>8.9267899999999997E-2</v>
      </c>
      <c r="G54" s="22">
        <f t="shared" si="1"/>
        <v>2.5764926347653756E-4</v>
      </c>
      <c r="H54" s="22">
        <f t="shared" si="4"/>
        <v>0.99925367276402344</v>
      </c>
      <c r="I54" s="7">
        <f t="shared" si="2"/>
        <v>725.75528455284552</v>
      </c>
    </row>
    <row r="55" spans="2:9" ht="17.100000000000001" customHeight="1" thickBot="1">
      <c r="B55" s="42" t="s">
        <v>58</v>
      </c>
      <c r="C55" s="12">
        <v>266</v>
      </c>
      <c r="D55" s="28">
        <f t="shared" si="0"/>
        <v>1.7814889899292293E-4</v>
      </c>
      <c r="E55" s="23">
        <f t="shared" si="3"/>
        <v>1</v>
      </c>
      <c r="F55" s="35">
        <v>0.25858046000000001</v>
      </c>
      <c r="G55" s="28">
        <f t="shared" si="1"/>
        <v>7.4632723597647412E-4</v>
      </c>
      <c r="H55" s="22">
        <f t="shared" si="4"/>
        <v>0.99999999999999989</v>
      </c>
      <c r="I55" s="7">
        <f t="shared" si="2"/>
        <v>972.10699248120306</v>
      </c>
    </row>
    <row r="56" spans="2:9" ht="17.100000000000001" customHeight="1" thickTop="1" thickBot="1">
      <c r="B56" s="13" t="s">
        <v>8</v>
      </c>
      <c r="C56" s="14">
        <v>1493133</v>
      </c>
      <c r="D56" s="15">
        <f t="shared" si="0"/>
        <v>1</v>
      </c>
      <c r="E56" s="16"/>
      <c r="F56" s="36">
        <v>346.47061976999998</v>
      </c>
      <c r="G56" s="15">
        <f t="shared" si="1"/>
        <v>1</v>
      </c>
      <c r="H56" s="16"/>
      <c r="I56" s="17">
        <f>F56*10^6/C56</f>
        <v>232.04270468203433</v>
      </c>
    </row>
    <row r="57" spans="2:9" ht="3" customHeight="1" thickTop="1"/>
    <row r="58" spans="2:9" ht="12" customHeight="1">
      <c r="B58" s="18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I.52</vt:lpstr>
      <vt:lpstr>I.52!Área_de_impresión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2019-06-20T10:07:56Z</dcterms:modified>
</cp:coreProperties>
</file>