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3" sheetId="118" r:id="rId1"/>
  </sheets>
  <definedNames>
    <definedName name="_xlnm.Print_Area" localSheetId="0">I.53!$A$1:$I$58</definedName>
  </definedNames>
  <calcPr calcId="162913"/>
</workbook>
</file>

<file path=xl/calcChain.xml><?xml version="1.0" encoding="utf-8"?>
<calcChain xmlns="http://schemas.openxmlformats.org/spreadsheetml/2006/main">
  <c r="I10" i="118" l="1"/>
  <c r="I11" i="118"/>
  <c r="G10" i="118"/>
  <c r="G11" i="118"/>
  <c r="D10" i="118"/>
  <c r="D11" i="118"/>
  <c r="I12" i="118" l="1"/>
  <c r="G12" i="118"/>
  <c r="D12" i="118"/>
  <c r="D9" i="118" l="1"/>
  <c r="E9" i="118" s="1"/>
  <c r="E10" i="118" s="1"/>
  <c r="E11" i="118" s="1"/>
  <c r="E12" i="118" s="1"/>
  <c r="I56" i="118"/>
  <c r="I13" i="118"/>
  <c r="I14" i="118"/>
  <c r="I15" i="118"/>
  <c r="I16" i="118"/>
  <c r="I17" i="118"/>
  <c r="I18" i="118"/>
  <c r="I19" i="118"/>
  <c r="I20" i="118"/>
  <c r="I21" i="118"/>
  <c r="I22" i="118"/>
  <c r="I23" i="118"/>
  <c r="I24" i="118"/>
  <c r="I25" i="118"/>
  <c r="I26" i="118"/>
  <c r="I27" i="118"/>
  <c r="I28" i="118"/>
  <c r="I29" i="118"/>
  <c r="I30" i="118"/>
  <c r="I31" i="118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52" i="118"/>
  <c r="I53" i="118"/>
  <c r="I54" i="118"/>
  <c r="I55" i="118"/>
  <c r="G9" i="118"/>
  <c r="H9" i="118" s="1"/>
  <c r="G13" i="118"/>
  <c r="D13" i="118"/>
  <c r="G14" i="118"/>
  <c r="D14" i="118"/>
  <c r="D15" i="118"/>
  <c r="G15" i="118"/>
  <c r="D16" i="118"/>
  <c r="G16" i="118"/>
  <c r="D17" i="118"/>
  <c r="G17" i="118"/>
  <c r="D18" i="118"/>
  <c r="G18" i="118"/>
  <c r="D19" i="118"/>
  <c r="G19" i="118"/>
  <c r="D20" i="118"/>
  <c r="G20" i="118"/>
  <c r="D21" i="118"/>
  <c r="G21" i="118"/>
  <c r="D22" i="118"/>
  <c r="G22" i="118"/>
  <c r="D23" i="118"/>
  <c r="G23" i="118"/>
  <c r="D24" i="118"/>
  <c r="G24" i="118"/>
  <c r="D25" i="118"/>
  <c r="G25" i="118"/>
  <c r="D26" i="118"/>
  <c r="G26" i="118"/>
  <c r="D27" i="118"/>
  <c r="G27" i="118"/>
  <c r="D28" i="118"/>
  <c r="G28" i="118"/>
  <c r="D29" i="118"/>
  <c r="G29" i="118"/>
  <c r="D30" i="118"/>
  <c r="G30" i="118"/>
  <c r="D31" i="118"/>
  <c r="G31" i="118"/>
  <c r="D32" i="118"/>
  <c r="G32" i="118"/>
  <c r="D33" i="118"/>
  <c r="G33" i="118"/>
  <c r="D34" i="118"/>
  <c r="G34" i="118"/>
  <c r="D35" i="118"/>
  <c r="G35" i="118"/>
  <c r="D36" i="118"/>
  <c r="G36" i="118"/>
  <c r="D37" i="118"/>
  <c r="G37" i="118"/>
  <c r="D38" i="118"/>
  <c r="G38" i="118"/>
  <c r="D39" i="118"/>
  <c r="G39" i="118"/>
  <c r="D40" i="118"/>
  <c r="G40" i="118"/>
  <c r="D41" i="118"/>
  <c r="G41" i="118"/>
  <c r="D42" i="118"/>
  <c r="G42" i="118"/>
  <c r="D43" i="118"/>
  <c r="G43" i="118"/>
  <c r="D44" i="118"/>
  <c r="G44" i="118"/>
  <c r="D45" i="118"/>
  <c r="G45" i="118"/>
  <c r="D46" i="118"/>
  <c r="G46" i="118"/>
  <c r="D47" i="118"/>
  <c r="G47" i="118"/>
  <c r="D48" i="118"/>
  <c r="G48" i="118"/>
  <c r="D49" i="118"/>
  <c r="G49" i="118"/>
  <c r="D50" i="118"/>
  <c r="G50" i="118"/>
  <c r="D51" i="118"/>
  <c r="G51" i="118"/>
  <c r="D52" i="118"/>
  <c r="G52" i="118"/>
  <c r="D53" i="118"/>
  <c r="G53" i="118"/>
  <c r="D54" i="118"/>
  <c r="G54" i="118"/>
  <c r="D55" i="118"/>
  <c r="G55" i="118"/>
  <c r="D56" i="118"/>
  <c r="G56" i="118"/>
  <c r="H10" i="118" l="1"/>
  <c r="H11" i="118" s="1"/>
  <c r="H12" i="118" s="1"/>
  <c r="H13" i="118" s="1"/>
  <c r="H14" i="118" s="1"/>
  <c r="H15" i="118" s="1"/>
  <c r="H16" i="118" s="1"/>
  <c r="H17" i="118" s="1"/>
  <c r="H18" i="118" s="1"/>
  <c r="H19" i="118" s="1"/>
  <c r="H20" i="118" s="1"/>
  <c r="H21" i="118" s="1"/>
  <c r="H22" i="118" s="1"/>
  <c r="H23" i="118" s="1"/>
  <c r="H24" i="118" s="1"/>
  <c r="H25" i="118" s="1"/>
  <c r="H26" i="118" s="1"/>
  <c r="H27" i="118" s="1"/>
  <c r="H28" i="118" s="1"/>
  <c r="H29" i="118" s="1"/>
  <c r="H30" i="118" s="1"/>
  <c r="H31" i="118" s="1"/>
  <c r="H32" i="118" s="1"/>
  <c r="H33" i="118" s="1"/>
  <c r="H34" i="118" s="1"/>
  <c r="H35" i="118" s="1"/>
  <c r="H36" i="118" s="1"/>
  <c r="H37" i="118" s="1"/>
  <c r="H38" i="118" s="1"/>
  <c r="H39" i="118" s="1"/>
  <c r="H40" i="118" s="1"/>
  <c r="H41" i="118" s="1"/>
  <c r="H42" i="118" s="1"/>
  <c r="H43" i="118" s="1"/>
  <c r="H44" i="118" s="1"/>
  <c r="H45" i="118" s="1"/>
  <c r="H46" i="118" s="1"/>
  <c r="H47" i="118" s="1"/>
  <c r="H48" i="118" s="1"/>
  <c r="H49" i="118" s="1"/>
  <c r="H50" i="118" s="1"/>
  <c r="H51" i="118" s="1"/>
  <c r="H52" i="118" s="1"/>
  <c r="H53" i="118" s="1"/>
  <c r="H54" i="118" s="1"/>
  <c r="H55" i="118" s="1"/>
  <c r="E13" i="118"/>
  <c r="E14" i="118" s="1"/>
  <c r="E15" i="118" s="1"/>
  <c r="E16" i="118" s="1"/>
  <c r="E17" i="118" s="1"/>
  <c r="E18" i="118" s="1"/>
  <c r="E19" i="118" s="1"/>
  <c r="E20" i="118" s="1"/>
  <c r="E21" i="118" s="1"/>
  <c r="E22" i="118" s="1"/>
  <c r="E23" i="118" s="1"/>
  <c r="E24" i="118" s="1"/>
  <c r="E25" i="118" s="1"/>
  <c r="E26" i="118" s="1"/>
  <c r="E27" i="118" s="1"/>
  <c r="E28" i="118" s="1"/>
  <c r="E29" i="118" s="1"/>
  <c r="E30" i="118" s="1"/>
  <c r="E31" i="118" s="1"/>
  <c r="E32" i="118" s="1"/>
  <c r="E33" i="118" s="1"/>
  <c r="E34" i="118" s="1"/>
  <c r="E35" i="118" s="1"/>
  <c r="E36" i="118" s="1"/>
  <c r="E37" i="118" s="1"/>
  <c r="E38" i="118" s="1"/>
  <c r="E39" i="118" s="1"/>
  <c r="E40" i="118" s="1"/>
  <c r="E41" i="118" s="1"/>
  <c r="E42" i="118" s="1"/>
  <c r="E43" i="118" s="1"/>
  <c r="E44" i="118" s="1"/>
  <c r="E45" i="118" s="1"/>
  <c r="E46" i="118" s="1"/>
  <c r="E47" i="118" s="1"/>
  <c r="E48" i="118" s="1"/>
  <c r="E49" i="118" s="1"/>
  <c r="E50" i="118" s="1"/>
  <c r="E51" i="118" s="1"/>
  <c r="E52" i="118" s="1"/>
  <c r="E53" i="118" s="1"/>
  <c r="E54" i="118" s="1"/>
  <c r="E55" i="11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<sst xmlns="http://schemas.openxmlformats.org/spreadsheetml/2006/main" count="71" uniqueCount="67">
  <si>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</si>
  <si>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</si>
  <si>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</si>
  <si>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</si>
  <si>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</si>
  <si>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</si>
  <si>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</si>
  <si>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</si>
  <si>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</si>
  <si>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</si>
  <si>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</si>
  <si>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</si>
  <si>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</si>
  <si>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</si>
  <si>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</si>
  <si>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</si>
  <si>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</si>
  <si>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</si>
  <si>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</si>
  <si>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</si>
  <si>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</si>
  <si>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</si>
  <si>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</si>
  <si>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</si>
  <si>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</si>
  <si>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</si>
  <si>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</si>
  <si>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</si>
  <si>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</si>
  <si>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</si>
  <si>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</si>
  <si>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</si>
  <si>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</si>
  <si>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</si>
  <si>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</si>
  <si>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</si>
  <si>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</si>
  <si>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</si>
  <si>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</si>
  <si>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</si>
  <si>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</si>
  <si>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</si>
  <si>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</si>
  <si>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</si>
  <si>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</si>
  <si>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</si>
  <si>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</si>
  <si>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</si>
  <si>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</si>
  <si>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</si>
  <si>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</si>
  <si>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</si>
  <si>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</si>
  <si>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</si>
  <si>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</si>
  <si>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</si>
  <si>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</si>
  <si>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</si>
  <si>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</si>
  <si>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</si>
  <si>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</si>
  <si>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</si>
  <si>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</si>
  <si>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</si>
  <si>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</si>
  <si>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</si>
  <si>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I.53. DEDUCCIÓN POR DOBLE IMPOSICIÓN INTERNACIONAL. RENTAS OBTENIDAS Y GRAVADAS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</si>
</sst>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7" fillId="2" borderId="32" xfId="0" applyFont="1" applyFill="1" applyBorder="1" applyAlignment="1" applyProtection="1">
      <alignment horizontal="centerContinuous" vertical="center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9" fontId="7" fillId="2" borderId="33" xfId="0" applyNumberFormat="1" applyFont="1" applyFill="1" applyBorder="1" applyAlignment="1" applyProtection="1">
      <alignment horizontal="right" vertical="center" indent="1"/>
    </xf>
    <xf numFmtId="0" fontId="7" fillId="2" borderId="33" xfId="0" applyFont="1" applyFill="1" applyBorder="1" applyAlignment="1" applyProtection="1">
      <alignment horizontal="right" vertical="center" indent="1"/>
    </xf>
    <xf numFmtId="3" fontId="7" fillId="3" borderId="34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42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8" borderId="16" xfId="0" applyFont="1" applyFill="1" applyBorder="1" applyAlignment="1" applyProtection="1">
      <alignment horizontal="centerContinuous" vertical="center"/>
    </xf>
    <xf numFmtId="0" fontId="7" fillId="8" borderId="19" xfId="0" applyFont="1" applyFill="1" applyBorder="1" applyAlignment="1" applyProtection="1">
      <alignment horizontal="centerContinuous" vertical="center"/>
    </xf>
    <xf numFmtId="0" fontId="7" fillId="8" borderId="20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/>
    <xf numFmtId="0" fontId="7" fillId="9" borderId="13" xfId="0" applyFont="1" applyFill="1" applyBorder="1" applyAlignment="1">
      <alignment horizontal="center"/>
    </xf>
    <xf numFmtId="0" fontId="7" fillId="9" borderId="16" xfId="0" applyFont="1" applyFill="1" applyBorder="1"/>
    <xf numFmtId="0" fontId="7" fillId="9" borderId="10" xfId="0" applyFont="1" applyFill="1" applyBorder="1" applyAlignment="1" applyProtection="1">
      <alignment horizontal="centerContinuous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 vertical="center"/>
    </xf>
    <xf numFmtId="0" fontId="7" fillId="9" borderId="16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0" fontId="7" fillId="9" borderId="17" xfId="0" applyFont="1" applyFill="1" applyBorder="1" applyAlignment="1" applyProtection="1">
      <alignment horizontal="centerContinuous" vertical="top"/>
    </xf>
    <xf numFmtId="0" fontId="7" fillId="9" borderId="21" xfId="0" applyFont="1" applyFill="1" applyBorder="1" applyAlignment="1" applyProtection="1">
      <alignment horizontal="centerContinuous" vertical="top"/>
    </xf>
    <xf numFmtId="0" fontId="7" fillId="7" borderId="2" xfId="0" applyFont="1" applyFill="1" applyBorder="1" applyAlignment="1" applyProtection="1">
      <alignment horizontal="centerContinuous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top"/>
    </xf>
    <xf numFmtId="0" fontId="7" fillId="7" borderId="18" xfId="0" applyFont="1" applyFill="1" applyBorder="1" applyAlignment="1" applyProtection="1">
      <alignment horizontal="centerContinuous"/>
    </xf>
    <xf numFmtId="0" fontId="7" fillId="7" borderId="1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3" fontId="6" fillId="0" borderId="12" xfId="0" quotePrefix="1" applyNumberFormat="1" applyFont="1" applyBorder="1" applyAlignment="1" applyProtection="1">
      <alignment horizontal="right" vertical="center" indent="2"/>
    </xf>
    <xf numFmtId="0" fontId="7" fillId="9" borderId="11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5" fillId="5" borderId="35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5" fillId="5" borderId="34" xfId="0" applyFont="1" applyFill="1" applyBorder="1" applyAlignment="1" applyProtection="1">
      <alignment horizontal="center"/>
    </xf>
    <xf numFmtId="0" fontId="10" fillId="6" borderId="3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" customHeight="1" thickBot="1"/>
    <row r="2" spans="2:10" ht="18" customHeight="1" thickTop="1" thickBot="1">
      <c r="B2" s="73" t="s">
        <v>65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/>
    <row r="4" spans="2:10" s="18" customFormat="1" ht="33" customHeight="1" thickTop="1" thickBot="1">
      <c r="B4" s="76" t="s">
        <v>66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9" t="s">
        <v>2</v>
      </c>
      <c r="E6" s="70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1" t="s">
        <v>62</v>
      </c>
      <c r="E7" s="72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3">
        <v>0</v>
      </c>
      <c r="D9" s="20">
        <f t="shared" ref="D9:D14" si="0">C9/$C$56</f>
        <v>0</v>
      </c>
      <c r="E9" s="21">
        <f>D9</f>
        <v>0</v>
      </c>
      <c r="F9" s="29">
        <v>0</v>
      </c>
      <c r="G9" s="20">
        <f t="shared" ref="G9:G14" si="1">F9/$F$56</f>
        <v>0</v>
      </c>
      <c r="H9" s="20">
        <f>G9</f>
        <v>0</v>
      </c>
      <c r="I9" s="68" t="s">
        <v>11</v>
      </c>
      <c r="J9" s="4"/>
    </row>
    <row r="10" spans="2:10" ht="17.100000000000001" customHeight="1">
      <c r="B10" s="38" t="s">
        <v>13</v>
      </c>
      <c r="C10" s="5">
        <v>8</v>
      </c>
      <c r="D10" s="22">
        <f t="shared" si="0"/>
        <v>1.4759330664354371E-4</v>
      </c>
      <c r="E10" s="23">
        <f t="shared" ref="E10:E12" si="2">D10+E9</f>
        <v>1.4759330664354371E-4</v>
      </c>
      <c r="F10" s="19">
        <v>7.3209000000000002E-4</v>
      </c>
      <c r="G10" s="22">
        <f t="shared" si="1"/>
        <v>2.973851518538406E-6</v>
      </c>
      <c r="H10" s="22">
        <f t="shared" ref="H10:H12" si="3">G10+H9</f>
        <v>2.973851518538406E-6</v>
      </c>
      <c r="I10" s="6">
        <f t="shared" ref="I10:I12" si="4">F10*10^6/C10</f>
        <v>91.511250000000004</v>
      </c>
    </row>
    <row r="11" spans="2:10" ht="17.100000000000001" customHeight="1">
      <c r="B11" s="38" t="s">
        <v>14</v>
      </c>
      <c r="C11" s="5">
        <v>32</v>
      </c>
      <c r="D11" s="22">
        <f t="shared" si="0"/>
        <v>5.9037322657417483E-4</v>
      </c>
      <c r="E11" s="23">
        <f t="shared" si="2"/>
        <v>7.3796653321771852E-4</v>
      </c>
      <c r="F11" s="19">
        <v>6.7903299999999998E-3</v>
      </c>
      <c r="G11" s="22">
        <f t="shared" si="1"/>
        <v>2.7583265967130945E-5</v>
      </c>
      <c r="H11" s="22">
        <f t="shared" si="3"/>
        <v>3.0557117485669352E-5</v>
      </c>
      <c r="I11" s="6">
        <f t="shared" si="4"/>
        <v>212.1978125</v>
      </c>
    </row>
    <row r="12" spans="2:10" ht="17.100000000000001" customHeight="1">
      <c r="B12" s="38" t="s">
        <v>15</v>
      </c>
      <c r="C12" s="5">
        <v>38</v>
      </c>
      <c r="D12" s="22">
        <f t="shared" si="0"/>
        <v>7.0106820655683262E-4</v>
      </c>
      <c r="E12" s="23">
        <f t="shared" si="2"/>
        <v>1.4390347397745511E-3</v>
      </c>
      <c r="F12" s="19">
        <v>9.0958500000000008E-3</v>
      </c>
      <c r="G12" s="22">
        <f t="shared" si="1"/>
        <v>3.6948609235063391E-5</v>
      </c>
      <c r="H12" s="22">
        <f t="shared" si="3"/>
        <v>6.7505726720732743E-5</v>
      </c>
      <c r="I12" s="6">
        <f t="shared" si="4"/>
        <v>239.36447368421054</v>
      </c>
    </row>
    <row r="13" spans="2:10" ht="17.100000000000001" customHeight="1">
      <c r="B13" s="38" t="s">
        <v>16</v>
      </c>
      <c r="C13" s="5">
        <v>134</v>
      </c>
      <c r="D13" s="22">
        <f t="shared" si="0"/>
        <v>2.472187886279357E-3</v>
      </c>
      <c r="E13" s="23">
        <f t="shared" ref="E13" si="5">D13+E12</f>
        <v>3.9112226260539082E-3</v>
      </c>
      <c r="F13" s="19">
        <v>2.0650400000000003E-2</v>
      </c>
      <c r="G13" s="22">
        <f t="shared" si="1"/>
        <v>8.3884800227329291E-5</v>
      </c>
      <c r="H13" s="22">
        <f t="shared" ref="H13" si="6">G13+H12</f>
        <v>1.5139052694806203E-4</v>
      </c>
      <c r="I13" s="6">
        <f t="shared" ref="I13:I55" si="7">F13*10^6/C13</f>
        <v>154.10746268656717</v>
      </c>
    </row>
    <row r="14" spans="2:10" ht="17.100000000000001" customHeight="1">
      <c r="B14" s="39" t="s">
        <v>17</v>
      </c>
      <c r="C14" s="7">
        <v>406</v>
      </c>
      <c r="D14" s="24">
        <f t="shared" si="0"/>
        <v>7.4903603121598437E-3</v>
      </c>
      <c r="E14" s="25">
        <f>D14+E13</f>
        <v>1.1401582938213752E-2</v>
      </c>
      <c r="F14" s="30">
        <v>4.6772000000000001E-2</v>
      </c>
      <c r="G14" s="24">
        <f t="shared" si="1"/>
        <v>1.8999437668193572E-4</v>
      </c>
      <c r="H14" s="24">
        <f>G14+H13</f>
        <v>3.4138490362999778E-4</v>
      </c>
      <c r="I14" s="6">
        <f t="shared" si="7"/>
        <v>115.20197044334975</v>
      </c>
    </row>
    <row r="15" spans="2:10" ht="17.100000000000001" customHeight="1">
      <c r="B15" s="38" t="s">
        <v>18</v>
      </c>
      <c r="C15" s="5">
        <v>626</v>
      </c>
      <c r="D15" s="22">
        <f t="shared" ref="D15:D56" si="8">C15/$C$56</f>
        <v>1.1549176244857295E-2</v>
      </c>
      <c r="E15" s="23">
        <f t="shared" ref="E15:E55" si="9">D15+E14</f>
        <v>2.2950759183071046E-2</v>
      </c>
      <c r="F15" s="19">
        <v>0.11652838</v>
      </c>
      <c r="G15" s="22">
        <f t="shared" ref="G15:G56" si="10">F15/$F$56</f>
        <v>4.7335450534199399E-4</v>
      </c>
      <c r="H15" s="22">
        <f t="shared" ref="H15:H55" si="11">G15+H14</f>
        <v>8.1473940897199178E-4</v>
      </c>
      <c r="I15" s="10">
        <f t="shared" si="7"/>
        <v>186.14757188498405</v>
      </c>
    </row>
    <row r="16" spans="2:10" ht="17.100000000000001" customHeight="1">
      <c r="B16" s="38" t="s">
        <v>19</v>
      </c>
      <c r="C16" s="5">
        <v>664</v>
      </c>
      <c r="D16" s="22">
        <f t="shared" si="8"/>
        <v>1.2250244451414129E-2</v>
      </c>
      <c r="E16" s="23">
        <f t="shared" si="9"/>
        <v>3.5201003634485174E-2</v>
      </c>
      <c r="F16" s="19">
        <v>0.16721495</v>
      </c>
      <c r="G16" s="22">
        <f t="shared" si="10"/>
        <v>6.7925041044109827E-4</v>
      </c>
      <c r="H16" s="22">
        <f t="shared" si="11"/>
        <v>1.4939898194130902E-3</v>
      </c>
      <c r="I16" s="6">
        <f t="shared" si="7"/>
        <v>251.82974397590363</v>
      </c>
    </row>
    <row r="17" spans="2:9" ht="17.100000000000001" customHeight="1">
      <c r="B17" s="38" t="s">
        <v>20</v>
      </c>
      <c r="C17" s="5">
        <v>817</v>
      </c>
      <c r="D17" s="22">
        <f t="shared" si="8"/>
        <v>1.5072966440971901E-2</v>
      </c>
      <c r="E17" s="23">
        <f t="shared" si="9"/>
        <v>5.0273970075457072E-2</v>
      </c>
      <c r="F17" s="19">
        <v>0.27171221999999995</v>
      </c>
      <c r="G17" s="22">
        <f t="shared" si="10"/>
        <v>1.1037328717130972E-3</v>
      </c>
      <c r="H17" s="22">
        <f t="shared" si="11"/>
        <v>2.5977226911261873E-3</v>
      </c>
      <c r="I17" s="6">
        <f t="shared" si="7"/>
        <v>332.57309669522641</v>
      </c>
    </row>
    <row r="18" spans="2:9" ht="17.100000000000001" customHeight="1">
      <c r="B18" s="38" t="s">
        <v>21</v>
      </c>
      <c r="C18" s="5">
        <v>1144</v>
      </c>
      <c r="D18" s="22">
        <f t="shared" si="8"/>
        <v>2.110584285002675E-2</v>
      </c>
      <c r="E18" s="23">
        <f t="shared" si="9"/>
        <v>7.1379812925483815E-2</v>
      </c>
      <c r="F18" s="19">
        <v>0.52668851000000005</v>
      </c>
      <c r="G18" s="22">
        <f t="shared" si="10"/>
        <v>2.1394820654021098E-3</v>
      </c>
      <c r="H18" s="22">
        <f t="shared" si="11"/>
        <v>4.7372047565282967E-3</v>
      </c>
      <c r="I18" s="6">
        <f t="shared" si="7"/>
        <v>460.39205419580418</v>
      </c>
    </row>
    <row r="19" spans="2:9" ht="17.100000000000001" customHeight="1">
      <c r="B19" s="38" t="s">
        <v>22</v>
      </c>
      <c r="C19" s="5">
        <v>1484</v>
      </c>
      <c r="D19" s="22">
        <f t="shared" si="8"/>
        <v>2.737855838237736E-2</v>
      </c>
      <c r="E19" s="23">
        <f t="shared" si="9"/>
        <v>9.8758371307861179E-2</v>
      </c>
      <c r="F19" s="19">
        <v>0.86064101999999998</v>
      </c>
      <c r="G19" s="22">
        <f t="shared" si="10"/>
        <v>3.4960436616310051E-3</v>
      </c>
      <c r="H19" s="22">
        <f t="shared" si="11"/>
        <v>8.2332484181593009E-3</v>
      </c>
      <c r="I19" s="6">
        <f t="shared" si="7"/>
        <v>579.94677897574127</v>
      </c>
    </row>
    <row r="20" spans="2:9" ht="17.100000000000001" customHeight="1">
      <c r="B20" s="39" t="s">
        <v>23</v>
      </c>
      <c r="C20" s="7">
        <v>1478</v>
      </c>
      <c r="D20" s="24">
        <f t="shared" si="8"/>
        <v>2.7267863402394701E-2</v>
      </c>
      <c r="E20" s="25">
        <f t="shared" si="9"/>
        <v>0.12602623471025587</v>
      </c>
      <c r="F20" s="30">
        <v>0.94397297000000002</v>
      </c>
      <c r="G20" s="24">
        <f t="shared" si="10"/>
        <v>3.8345496459365777E-3</v>
      </c>
      <c r="H20" s="24">
        <f t="shared" si="11"/>
        <v>1.2067798064095879E-2</v>
      </c>
      <c r="I20" s="8">
        <f t="shared" si="7"/>
        <v>638.68265899864684</v>
      </c>
    </row>
    <row r="21" spans="2:9" ht="17.100000000000001" customHeight="1">
      <c r="B21" s="40" t="s">
        <v>24</v>
      </c>
      <c r="C21" s="9">
        <v>1491</v>
      </c>
      <c r="D21" s="26">
        <f t="shared" si="8"/>
        <v>2.7507702525690458E-2</v>
      </c>
      <c r="E21" s="27">
        <f t="shared" si="9"/>
        <v>0.15353393723594633</v>
      </c>
      <c r="F21" s="31">
        <v>1.19169627</v>
      </c>
      <c r="G21" s="26">
        <f t="shared" si="10"/>
        <v>4.8408361843162101E-3</v>
      </c>
      <c r="H21" s="26">
        <f t="shared" si="11"/>
        <v>1.6908634248412088E-2</v>
      </c>
      <c r="I21" s="6">
        <f t="shared" si="7"/>
        <v>799.25973843058352</v>
      </c>
    </row>
    <row r="22" spans="2:9" ht="17.100000000000001" customHeight="1">
      <c r="B22" s="38" t="s">
        <v>25</v>
      </c>
      <c r="C22" s="5">
        <v>1499</v>
      </c>
      <c r="D22" s="22">
        <f t="shared" si="8"/>
        <v>2.7655295832334004E-2</v>
      </c>
      <c r="E22" s="23">
        <f t="shared" si="9"/>
        <v>0.18118923306828033</v>
      </c>
      <c r="F22" s="19">
        <v>1.27982529</v>
      </c>
      <c r="G22" s="22">
        <f t="shared" si="10"/>
        <v>5.1988285349210553E-3</v>
      </c>
      <c r="H22" s="22">
        <f t="shared" si="11"/>
        <v>2.2107462783333143E-2</v>
      </c>
      <c r="I22" s="6">
        <f t="shared" si="7"/>
        <v>853.78605070046706</v>
      </c>
    </row>
    <row r="23" spans="2:9" ht="17.100000000000001" customHeight="1">
      <c r="B23" s="38" t="s">
        <v>26</v>
      </c>
      <c r="C23" s="5">
        <v>1467</v>
      </c>
      <c r="D23" s="22">
        <f t="shared" si="8"/>
        <v>2.7064922605759829E-2</v>
      </c>
      <c r="E23" s="23">
        <f t="shared" si="9"/>
        <v>0.20825415567404015</v>
      </c>
      <c r="F23" s="19">
        <v>1.3529950100000001</v>
      </c>
      <c r="G23" s="22">
        <f t="shared" si="10"/>
        <v>5.4960541259454244E-3</v>
      </c>
      <c r="H23" s="22">
        <f t="shared" si="11"/>
        <v>2.7603516909278567E-2</v>
      </c>
      <c r="I23" s="6">
        <f t="shared" si="7"/>
        <v>922.28698704839815</v>
      </c>
    </row>
    <row r="24" spans="2:9" ht="17.100000000000001" customHeight="1">
      <c r="B24" s="38" t="s">
        <v>27</v>
      </c>
      <c r="C24" s="5">
        <v>1367</v>
      </c>
      <c r="D24" s="22">
        <f t="shared" si="8"/>
        <v>2.5220006272715534E-2</v>
      </c>
      <c r="E24" s="23">
        <f t="shared" si="9"/>
        <v>0.23347416194675569</v>
      </c>
      <c r="F24" s="19">
        <v>1.3432974199999999</v>
      </c>
      <c r="G24" s="22">
        <f t="shared" si="10"/>
        <v>5.4566611650421698E-3</v>
      </c>
      <c r="H24" s="22">
        <f t="shared" si="11"/>
        <v>3.306017807432074E-2</v>
      </c>
      <c r="I24" s="6">
        <f t="shared" si="7"/>
        <v>982.66087783467447</v>
      </c>
    </row>
    <row r="25" spans="2:9" ht="17.100000000000001" customHeight="1">
      <c r="B25" s="38" t="s">
        <v>28</v>
      </c>
      <c r="C25" s="5">
        <v>1259</v>
      </c>
      <c r="D25" s="22">
        <f t="shared" si="8"/>
        <v>2.3227496633027693E-2</v>
      </c>
      <c r="E25" s="23">
        <f t="shared" si="9"/>
        <v>0.25670165857978339</v>
      </c>
      <c r="F25" s="19">
        <v>1.3963473</v>
      </c>
      <c r="G25" s="22">
        <f t="shared" si="10"/>
        <v>5.6721571644360704E-3</v>
      </c>
      <c r="H25" s="22">
        <f t="shared" si="11"/>
        <v>3.8732335238756813E-2</v>
      </c>
      <c r="I25" s="6">
        <f t="shared" si="7"/>
        <v>1109.092374900715</v>
      </c>
    </row>
    <row r="26" spans="2:9" ht="17.100000000000001" customHeight="1">
      <c r="B26" s="39" t="s">
        <v>29</v>
      </c>
      <c r="C26" s="7">
        <v>1245</v>
      </c>
      <c r="D26" s="24">
        <f t="shared" si="8"/>
        <v>2.2969208346401492E-2</v>
      </c>
      <c r="E26" s="25">
        <f t="shared" si="9"/>
        <v>0.27967086692618487</v>
      </c>
      <c r="F26" s="32">
        <v>1.4807462900000001</v>
      </c>
      <c r="G26" s="24">
        <f t="shared" si="10"/>
        <v>6.014997613799684E-3</v>
      </c>
      <c r="H26" s="24">
        <f t="shared" si="11"/>
        <v>4.4747332852556498E-2</v>
      </c>
      <c r="I26" s="6">
        <f t="shared" si="7"/>
        <v>1189.3544497991968</v>
      </c>
    </row>
    <row r="27" spans="2:9" ht="17.100000000000001" customHeight="1">
      <c r="B27" s="40" t="s">
        <v>30</v>
      </c>
      <c r="C27" s="9">
        <v>1229</v>
      </c>
      <c r="D27" s="26">
        <f t="shared" si="8"/>
        <v>2.2674021733114402E-2</v>
      </c>
      <c r="E27" s="27">
        <f t="shared" si="9"/>
        <v>0.30234488865929926</v>
      </c>
      <c r="F27" s="33">
        <v>1.5378856299999999</v>
      </c>
      <c r="G27" s="26">
        <f t="shared" si="10"/>
        <v>6.2471055691429916E-3</v>
      </c>
      <c r="H27" s="26">
        <f t="shared" si="11"/>
        <v>5.0994438421699491E-2</v>
      </c>
      <c r="I27" s="10">
        <f t="shared" si="7"/>
        <v>1251.3308624898291</v>
      </c>
    </row>
    <row r="28" spans="2:9" ht="17.100000000000001" customHeight="1">
      <c r="B28" s="38" t="s">
        <v>31</v>
      </c>
      <c r="C28" s="5">
        <v>1172</v>
      </c>
      <c r="D28" s="22">
        <f t="shared" si="8"/>
        <v>2.1622419423279155E-2</v>
      </c>
      <c r="E28" s="23">
        <f t="shared" si="9"/>
        <v>0.3239673080825784</v>
      </c>
      <c r="F28" s="34">
        <v>1.43140848</v>
      </c>
      <c r="G28" s="22">
        <f t="shared" si="10"/>
        <v>5.8145805596262088E-3</v>
      </c>
      <c r="H28" s="22">
        <f t="shared" si="11"/>
        <v>5.6809018981325697E-2</v>
      </c>
      <c r="I28" s="6">
        <f t="shared" si="7"/>
        <v>1221.3382935153584</v>
      </c>
    </row>
    <row r="29" spans="2:9" ht="17.100000000000001" customHeight="1">
      <c r="B29" s="38" t="s">
        <v>32</v>
      </c>
      <c r="C29" s="5">
        <v>1115</v>
      </c>
      <c r="D29" s="22">
        <f t="shared" si="8"/>
        <v>2.0570817113443905E-2</v>
      </c>
      <c r="E29" s="23">
        <f t="shared" si="9"/>
        <v>0.34453812519602228</v>
      </c>
      <c r="F29" s="34">
        <v>1.3878366799999999</v>
      </c>
      <c r="G29" s="22">
        <f t="shared" si="10"/>
        <v>5.6375858409502917E-3</v>
      </c>
      <c r="H29" s="22">
        <f t="shared" si="11"/>
        <v>6.2446604822275986E-2</v>
      </c>
      <c r="I29" s="6">
        <f t="shared" si="7"/>
        <v>1244.6965739910313</v>
      </c>
    </row>
    <row r="30" spans="2:9" ht="17.100000000000001" customHeight="1">
      <c r="B30" s="38" t="s">
        <v>33</v>
      </c>
      <c r="C30" s="5">
        <v>2253</v>
      </c>
      <c r="D30" s="22">
        <f t="shared" si="8"/>
        <v>4.1565964983487996E-2</v>
      </c>
      <c r="E30" s="23">
        <f t="shared" si="9"/>
        <v>0.38610409017951031</v>
      </c>
      <c r="F30" s="34">
        <v>3.0976449700000002</v>
      </c>
      <c r="G30" s="22">
        <f t="shared" si="10"/>
        <v>1.2583065194070885E-2</v>
      </c>
      <c r="H30" s="22">
        <f t="shared" si="11"/>
        <v>7.5029670016346875E-2</v>
      </c>
      <c r="I30" s="6">
        <f t="shared" si="7"/>
        <v>1374.8979005770086</v>
      </c>
    </row>
    <row r="31" spans="2:9" ht="17.100000000000001" customHeight="1">
      <c r="B31" s="38" t="s">
        <v>34</v>
      </c>
      <c r="C31" s="5">
        <v>2225</v>
      </c>
      <c r="D31" s="22">
        <f t="shared" si="8"/>
        <v>4.1049388410235595E-2</v>
      </c>
      <c r="E31" s="23">
        <f t="shared" si="9"/>
        <v>0.42715347858974589</v>
      </c>
      <c r="F31" s="34">
        <v>3.20776504</v>
      </c>
      <c r="G31" s="22">
        <f t="shared" si="10"/>
        <v>1.3030388251879427E-2</v>
      </c>
      <c r="H31" s="22">
        <f t="shared" si="11"/>
        <v>8.8060058268226299E-2</v>
      </c>
      <c r="I31" s="6">
        <f t="shared" si="7"/>
        <v>1441.6921528089888</v>
      </c>
    </row>
    <row r="32" spans="2:9" ht="17.100000000000001" customHeight="1">
      <c r="B32" s="39" t="s">
        <v>35</v>
      </c>
      <c r="C32" s="7">
        <v>2108</v>
      </c>
      <c r="D32" s="24">
        <f t="shared" si="8"/>
        <v>3.8890836300573772E-2</v>
      </c>
      <c r="E32" s="25">
        <f t="shared" si="9"/>
        <v>0.46604431489031967</v>
      </c>
      <c r="F32" s="32">
        <v>3.0024464399999999</v>
      </c>
      <c r="G32" s="24">
        <f t="shared" si="10"/>
        <v>1.2196355509464999E-2</v>
      </c>
      <c r="H32" s="24">
        <f t="shared" si="11"/>
        <v>0.1002564137776913</v>
      </c>
      <c r="I32" s="8">
        <f t="shared" si="7"/>
        <v>1424.3104554079696</v>
      </c>
    </row>
    <row r="33" spans="2:9" ht="17.100000000000001" customHeight="1">
      <c r="B33" s="40" t="s">
        <v>36</v>
      </c>
      <c r="C33" s="9">
        <v>1995</v>
      </c>
      <c r="D33" s="26">
        <f t="shared" si="8"/>
        <v>3.6806080844233716E-2</v>
      </c>
      <c r="E33" s="27">
        <f t="shared" si="9"/>
        <v>0.50285039573455337</v>
      </c>
      <c r="F33" s="33">
        <v>3.0775977200000004</v>
      </c>
      <c r="G33" s="26">
        <f t="shared" si="10"/>
        <v>1.2501630473128082E-2</v>
      </c>
      <c r="H33" s="26">
        <f t="shared" si="11"/>
        <v>0.11275804425081938</v>
      </c>
      <c r="I33" s="6">
        <f t="shared" si="7"/>
        <v>1542.6554987468674</v>
      </c>
    </row>
    <row r="34" spans="2:9" ht="17.100000000000001" customHeight="1">
      <c r="B34" s="38" t="s">
        <v>37</v>
      </c>
      <c r="C34" s="5">
        <v>1731</v>
      </c>
      <c r="D34" s="22">
        <f t="shared" si="8"/>
        <v>3.1935501724996769E-2</v>
      </c>
      <c r="E34" s="23">
        <f t="shared" si="9"/>
        <v>0.53478589745955019</v>
      </c>
      <c r="F34" s="34">
        <v>2.6349401299999999</v>
      </c>
      <c r="G34" s="22">
        <f t="shared" si="10"/>
        <v>1.0703493705498345E-2</v>
      </c>
      <c r="H34" s="22">
        <f t="shared" si="11"/>
        <v>0.12346153795631773</v>
      </c>
      <c r="I34" s="6">
        <f t="shared" si="7"/>
        <v>1522.2068919699595</v>
      </c>
    </row>
    <row r="35" spans="2:9" ht="17.100000000000001" customHeight="1">
      <c r="B35" s="38" t="s">
        <v>38</v>
      </c>
      <c r="C35" s="5">
        <v>1534</v>
      </c>
      <c r="D35" s="22">
        <f t="shared" si="8"/>
        <v>2.8301016548899507E-2</v>
      </c>
      <c r="E35" s="23">
        <f t="shared" si="9"/>
        <v>0.56308691400844968</v>
      </c>
      <c r="F35" s="34">
        <v>2.5619475499999997</v>
      </c>
      <c r="G35" s="22">
        <f t="shared" si="10"/>
        <v>1.0406987681819514E-2</v>
      </c>
      <c r="H35" s="22">
        <f t="shared" si="11"/>
        <v>0.13386852563813725</v>
      </c>
      <c r="I35" s="6">
        <f t="shared" si="7"/>
        <v>1670.1092242503257</v>
      </c>
    </row>
    <row r="36" spans="2:9" ht="17.100000000000001" customHeight="1">
      <c r="B36" s="38" t="s">
        <v>39</v>
      </c>
      <c r="C36" s="5">
        <v>1288</v>
      </c>
      <c r="D36" s="22">
        <f t="shared" si="8"/>
        <v>2.3762522369610538E-2</v>
      </c>
      <c r="E36" s="23">
        <f t="shared" si="9"/>
        <v>0.5868494363780602</v>
      </c>
      <c r="F36" s="34">
        <v>2.2099361600000003</v>
      </c>
      <c r="G36" s="22">
        <f t="shared" si="10"/>
        <v>8.9770684004547713E-3</v>
      </c>
      <c r="H36" s="22">
        <f t="shared" si="11"/>
        <v>0.14284559403859204</v>
      </c>
      <c r="I36" s="6">
        <f t="shared" si="7"/>
        <v>1715.788944099379</v>
      </c>
    </row>
    <row r="37" spans="2:9" ht="17.100000000000001" customHeight="1">
      <c r="B37" s="38" t="s">
        <v>40</v>
      </c>
      <c r="C37" s="5">
        <v>1246</v>
      </c>
      <c r="D37" s="22">
        <f t="shared" si="8"/>
        <v>2.2987657509731935E-2</v>
      </c>
      <c r="E37" s="23">
        <f t="shared" si="9"/>
        <v>0.60983709388779217</v>
      </c>
      <c r="F37" s="34">
        <v>2.2484808700000003</v>
      </c>
      <c r="G37" s="22">
        <f t="shared" si="10"/>
        <v>9.1336423795626998E-3</v>
      </c>
      <c r="H37" s="22">
        <f t="shared" si="11"/>
        <v>0.15197923641815475</v>
      </c>
      <c r="I37" s="6">
        <f t="shared" si="7"/>
        <v>1804.5592857142858</v>
      </c>
    </row>
    <row r="38" spans="2:9" ht="17.100000000000001" customHeight="1">
      <c r="B38" s="39" t="s">
        <v>41</v>
      </c>
      <c r="C38" s="7">
        <v>1123</v>
      </c>
      <c r="D38" s="24">
        <f t="shared" si="8"/>
        <v>2.0718410420087451E-2</v>
      </c>
      <c r="E38" s="25">
        <f t="shared" si="9"/>
        <v>0.63055550430787966</v>
      </c>
      <c r="F38" s="32">
        <v>2.2727386300000001</v>
      </c>
      <c r="G38" s="24">
        <f t="shared" si="10"/>
        <v>9.2321807784102993E-3</v>
      </c>
      <c r="H38" s="24">
        <f t="shared" si="11"/>
        <v>0.16121141719656504</v>
      </c>
      <c r="I38" s="6">
        <f t="shared" si="7"/>
        <v>2023.81</v>
      </c>
    </row>
    <row r="39" spans="2:9" ht="17.100000000000001" customHeight="1">
      <c r="B39" s="40" t="s">
        <v>42</v>
      </c>
      <c r="C39" s="9">
        <v>997</v>
      </c>
      <c r="D39" s="26">
        <f t="shared" si="8"/>
        <v>1.8393815840451636E-2</v>
      </c>
      <c r="E39" s="27">
        <f t="shared" si="9"/>
        <v>0.64894932014833129</v>
      </c>
      <c r="F39" s="33">
        <v>2.0255651700000001</v>
      </c>
      <c r="G39" s="26">
        <f t="shared" si="10"/>
        <v>8.2281277666721372E-3</v>
      </c>
      <c r="H39" s="26">
        <f t="shared" si="11"/>
        <v>0.16943954496323718</v>
      </c>
      <c r="I39" s="10">
        <f t="shared" si="7"/>
        <v>2031.6601504513542</v>
      </c>
    </row>
    <row r="40" spans="2:9" ht="17.100000000000001" customHeight="1">
      <c r="B40" s="38" t="s">
        <v>43</v>
      </c>
      <c r="C40" s="5">
        <v>1817</v>
      </c>
      <c r="D40" s="22">
        <f t="shared" si="8"/>
        <v>3.3522129771414867E-2</v>
      </c>
      <c r="E40" s="23">
        <f t="shared" si="9"/>
        <v>0.68247144991974618</v>
      </c>
      <c r="F40" s="34">
        <v>4.4173621199999999</v>
      </c>
      <c r="G40" s="22">
        <f t="shared" si="10"/>
        <v>1.7943940018981315E-2</v>
      </c>
      <c r="H40" s="22">
        <f t="shared" si="11"/>
        <v>0.18738348498221849</v>
      </c>
      <c r="I40" s="6">
        <f t="shared" si="7"/>
        <v>2431.1294001100714</v>
      </c>
    </row>
    <row r="41" spans="2:9" ht="17.100000000000001" customHeight="1">
      <c r="B41" s="38" t="s">
        <v>44</v>
      </c>
      <c r="C41" s="5">
        <v>1561</v>
      </c>
      <c r="D41" s="22">
        <f t="shared" si="8"/>
        <v>2.8799143958821466E-2</v>
      </c>
      <c r="E41" s="23">
        <f t="shared" si="9"/>
        <v>0.71127059387856761</v>
      </c>
      <c r="F41" s="34">
        <v>4.0118057699999996</v>
      </c>
      <c r="G41" s="22">
        <f t="shared" si="10"/>
        <v>1.6296513654326158E-2</v>
      </c>
      <c r="H41" s="22">
        <f t="shared" si="11"/>
        <v>0.20367999863654465</v>
      </c>
      <c r="I41" s="6">
        <f t="shared" si="7"/>
        <v>2570.0229147982059</v>
      </c>
    </row>
    <row r="42" spans="2:9" ht="17.100000000000001" customHeight="1">
      <c r="B42" s="38" t="s">
        <v>45</v>
      </c>
      <c r="C42" s="5">
        <v>1224</v>
      </c>
      <c r="D42" s="22">
        <f t="shared" si="8"/>
        <v>2.2581775916462189E-2</v>
      </c>
      <c r="E42" s="23">
        <f t="shared" si="9"/>
        <v>0.73385236979502977</v>
      </c>
      <c r="F42" s="34">
        <v>3.7895453699999999</v>
      </c>
      <c r="G42" s="22">
        <f t="shared" si="10"/>
        <v>1.5393660961281651E-2</v>
      </c>
      <c r="H42" s="22">
        <f t="shared" si="11"/>
        <v>0.21907365959782629</v>
      </c>
      <c r="I42" s="6">
        <f t="shared" si="7"/>
        <v>3096.0337990196081</v>
      </c>
    </row>
    <row r="43" spans="2:9" ht="17.100000000000001" customHeight="1">
      <c r="B43" s="38" t="s">
        <v>46</v>
      </c>
      <c r="C43" s="5">
        <v>1052</v>
      </c>
      <c r="D43" s="22">
        <f t="shared" si="8"/>
        <v>1.9408519823626E-2</v>
      </c>
      <c r="E43" s="23">
        <f t="shared" si="9"/>
        <v>0.75326088961865578</v>
      </c>
      <c r="F43" s="34">
        <v>3.5519741800000002</v>
      </c>
      <c r="G43" s="22">
        <f t="shared" si="10"/>
        <v>1.4428613707334084E-2</v>
      </c>
      <c r="H43" s="22">
        <f t="shared" si="11"/>
        <v>0.23350227330516038</v>
      </c>
      <c r="I43" s="6">
        <f t="shared" si="7"/>
        <v>3376.4013117870722</v>
      </c>
    </row>
    <row r="44" spans="2:9" ht="17.100000000000001" customHeight="1">
      <c r="B44" s="39" t="s">
        <v>47</v>
      </c>
      <c r="C44" s="7">
        <v>975</v>
      </c>
      <c r="D44" s="24">
        <f t="shared" si="8"/>
        <v>1.798793424718189E-2</v>
      </c>
      <c r="E44" s="25">
        <f t="shared" si="9"/>
        <v>0.77124882386583771</v>
      </c>
      <c r="F44" s="32">
        <v>3.3350921099999997</v>
      </c>
      <c r="G44" s="24">
        <f t="shared" si="10"/>
        <v>1.3547608539645338E-2</v>
      </c>
      <c r="H44" s="24">
        <f t="shared" si="11"/>
        <v>0.24704988184480572</v>
      </c>
      <c r="I44" s="8">
        <f t="shared" si="7"/>
        <v>3420.6072923076922</v>
      </c>
    </row>
    <row r="45" spans="2:9" ht="17.100000000000001" customHeight="1">
      <c r="B45" s="40" t="s">
        <v>48</v>
      </c>
      <c r="C45" s="9">
        <v>843</v>
      </c>
      <c r="D45" s="26">
        <f t="shared" si="8"/>
        <v>1.5552644687563419E-2</v>
      </c>
      <c r="E45" s="27">
        <f t="shared" si="9"/>
        <v>0.78680146855340116</v>
      </c>
      <c r="F45" s="33">
        <v>2.4817239300000002</v>
      </c>
      <c r="G45" s="26">
        <f t="shared" si="10"/>
        <v>1.0081108166787691E-2</v>
      </c>
      <c r="H45" s="26">
        <f t="shared" si="11"/>
        <v>0.2571309900115934</v>
      </c>
      <c r="I45" s="6">
        <f t="shared" si="7"/>
        <v>2943.9192526690395</v>
      </c>
    </row>
    <row r="46" spans="2:9" ht="17.100000000000001" customHeight="1">
      <c r="B46" s="38" t="s">
        <v>49</v>
      </c>
      <c r="C46" s="5">
        <v>2464</v>
      </c>
      <c r="D46" s="22">
        <f t="shared" si="8"/>
        <v>4.5458738446211462E-2</v>
      </c>
      <c r="E46" s="23">
        <f t="shared" si="9"/>
        <v>0.83226020699961267</v>
      </c>
      <c r="F46" s="34">
        <v>10.589410429999999</v>
      </c>
      <c r="G46" s="22">
        <f t="shared" si="10"/>
        <v>4.3015659669824652E-2</v>
      </c>
      <c r="H46" s="22">
        <f t="shared" si="11"/>
        <v>0.30014664968141802</v>
      </c>
      <c r="I46" s="6">
        <f t="shared" si="7"/>
        <v>4297.6503368506492</v>
      </c>
    </row>
    <row r="47" spans="2:9" ht="17.100000000000001" customHeight="1">
      <c r="B47" s="38" t="s">
        <v>50</v>
      </c>
      <c r="C47" s="5">
        <v>1653</v>
      </c>
      <c r="D47" s="22">
        <f t="shared" si="8"/>
        <v>3.049646698522222E-2</v>
      </c>
      <c r="E47" s="23">
        <f t="shared" si="9"/>
        <v>0.86275667398483491</v>
      </c>
      <c r="F47" s="34">
        <v>7.7108384900000004</v>
      </c>
      <c r="G47" s="22">
        <f t="shared" si="10"/>
        <v>3.132249962803875E-2</v>
      </c>
      <c r="H47" s="22">
        <f t="shared" si="11"/>
        <v>0.33146914930945676</v>
      </c>
      <c r="I47" s="6">
        <f t="shared" si="7"/>
        <v>4664.7540774349673</v>
      </c>
    </row>
    <row r="48" spans="2:9" ht="17.100000000000001" customHeight="1">
      <c r="B48" s="38" t="s">
        <v>51</v>
      </c>
      <c r="C48" s="5">
        <v>1162</v>
      </c>
      <c r="D48" s="22">
        <f t="shared" si="8"/>
        <v>2.1437927789974724E-2</v>
      </c>
      <c r="E48" s="23">
        <f t="shared" si="9"/>
        <v>0.88419460177480969</v>
      </c>
      <c r="F48" s="34">
        <v>6.1051934699999997</v>
      </c>
      <c r="G48" s="22">
        <f t="shared" si="10"/>
        <v>2.4800145981682932E-2</v>
      </c>
      <c r="H48" s="22">
        <f t="shared" si="11"/>
        <v>0.35626929529113971</v>
      </c>
      <c r="I48" s="6">
        <f t="shared" si="7"/>
        <v>5254.0391308089502</v>
      </c>
    </row>
    <row r="49" spans="2:9" ht="17.100000000000001" customHeight="1">
      <c r="B49" s="38" t="s">
        <v>52</v>
      </c>
      <c r="C49" s="5">
        <v>910</v>
      </c>
      <c r="D49" s="22">
        <f t="shared" si="8"/>
        <v>1.6788738630703098E-2</v>
      </c>
      <c r="E49" s="23">
        <f t="shared" si="9"/>
        <v>0.90098334040551276</v>
      </c>
      <c r="F49" s="34">
        <v>5.0902370000000001</v>
      </c>
      <c r="G49" s="22">
        <f t="shared" si="10"/>
        <v>2.067725147477821E-2</v>
      </c>
      <c r="H49" s="22">
        <f t="shared" si="11"/>
        <v>0.37694654676591793</v>
      </c>
      <c r="I49" s="6">
        <f t="shared" si="7"/>
        <v>5593.6670329670333</v>
      </c>
    </row>
    <row r="50" spans="2:9" ht="17.100000000000001" customHeight="1">
      <c r="B50" s="39" t="s">
        <v>53</v>
      </c>
      <c r="C50" s="7">
        <v>664</v>
      </c>
      <c r="D50" s="24">
        <f t="shared" si="8"/>
        <v>1.2250244451414129E-2</v>
      </c>
      <c r="E50" s="25">
        <f t="shared" si="9"/>
        <v>0.91323358485692685</v>
      </c>
      <c r="F50" s="32">
        <v>4.2208888099999999</v>
      </c>
      <c r="G50" s="24">
        <f t="shared" si="10"/>
        <v>1.714583807619318E-2</v>
      </c>
      <c r="H50" s="24">
        <f t="shared" si="11"/>
        <v>0.39409238484211112</v>
      </c>
      <c r="I50" s="6">
        <f t="shared" si="7"/>
        <v>6356.7602560240957</v>
      </c>
    </row>
    <row r="51" spans="2:9" ht="17.100000000000001" customHeight="1">
      <c r="B51" s="38" t="s">
        <v>54</v>
      </c>
      <c r="C51" s="5">
        <v>535</v>
      </c>
      <c r="D51" s="22">
        <f t="shared" si="8"/>
        <v>9.8703023817869866E-3</v>
      </c>
      <c r="E51" s="23">
        <f t="shared" si="9"/>
        <v>0.92310388723871384</v>
      </c>
      <c r="F51" s="34">
        <v>3.6934371000000001</v>
      </c>
      <c r="G51" s="22">
        <f t="shared" si="10"/>
        <v>1.5003255786120677E-2</v>
      </c>
      <c r="H51" s="22">
        <f t="shared" si="11"/>
        <v>0.40909564062823178</v>
      </c>
      <c r="I51" s="10">
        <f t="shared" si="7"/>
        <v>6903.6207476635518</v>
      </c>
    </row>
    <row r="52" spans="2:9" ht="17.100000000000001" customHeight="1">
      <c r="B52" s="38" t="s">
        <v>55</v>
      </c>
      <c r="C52" s="5">
        <v>1544</v>
      </c>
      <c r="D52" s="22">
        <f t="shared" si="8"/>
        <v>2.8485508182203936E-2</v>
      </c>
      <c r="E52" s="23">
        <f t="shared" si="9"/>
        <v>0.95158939542091781</v>
      </c>
      <c r="F52" s="34">
        <v>14.335977710000002</v>
      </c>
      <c r="G52" s="22">
        <f t="shared" si="10"/>
        <v>5.8234737645120466E-2</v>
      </c>
      <c r="H52" s="22">
        <f t="shared" si="11"/>
        <v>0.46733037827335222</v>
      </c>
      <c r="I52" s="6">
        <f t="shared" si="7"/>
        <v>9284.9596567357512</v>
      </c>
    </row>
    <row r="53" spans="2:9" ht="17.100000000000001" customHeight="1">
      <c r="B53" s="38" t="s">
        <v>56</v>
      </c>
      <c r="C53" s="5">
        <v>744</v>
      </c>
      <c r="D53" s="22">
        <f t="shared" si="8"/>
        <v>1.3726177517849566E-2</v>
      </c>
      <c r="E53" s="23">
        <f t="shared" si="9"/>
        <v>0.96531557293876735</v>
      </c>
      <c r="F53" s="34">
        <v>9.8284789900000007</v>
      </c>
      <c r="G53" s="22">
        <f t="shared" si="10"/>
        <v>3.9924650206032482E-2</v>
      </c>
      <c r="H53" s="22">
        <f t="shared" si="11"/>
        <v>0.50725502847938475</v>
      </c>
      <c r="I53" s="6">
        <f t="shared" si="7"/>
        <v>13210.321223118281</v>
      </c>
    </row>
    <row r="54" spans="2:9" ht="17.100000000000001" customHeight="1">
      <c r="B54" s="38" t="s">
        <v>57</v>
      </c>
      <c r="C54" s="5">
        <v>420</v>
      </c>
      <c r="D54" s="22">
        <f t="shared" si="8"/>
        <v>7.7486485987860454E-3</v>
      </c>
      <c r="E54" s="23">
        <f t="shared" si="9"/>
        <v>0.97306422153755334</v>
      </c>
      <c r="F54" s="34">
        <v>6.7027421600000006</v>
      </c>
      <c r="G54" s="22">
        <f t="shared" si="10"/>
        <v>2.7227471965041723E-2</v>
      </c>
      <c r="H54" s="22">
        <f t="shared" si="11"/>
        <v>0.53448250044442647</v>
      </c>
      <c r="I54" s="6">
        <f t="shared" si="7"/>
        <v>15958.909904761906</v>
      </c>
    </row>
    <row r="55" spans="2:9" ht="17.100000000000001" customHeight="1" thickBot="1">
      <c r="B55" s="41" t="s">
        <v>58</v>
      </c>
      <c r="C55" s="11">
        <v>1460</v>
      </c>
      <c r="D55" s="28">
        <f t="shared" si="8"/>
        <v>2.6935778462446727E-2</v>
      </c>
      <c r="E55" s="23">
        <f t="shared" si="9"/>
        <v>1</v>
      </c>
      <c r="F55" s="35">
        <v>114.59909956</v>
      </c>
      <c r="G55" s="28">
        <f t="shared" si="10"/>
        <v>0.4655174995555737</v>
      </c>
      <c r="H55" s="22">
        <f t="shared" si="11"/>
        <v>1.0000000000000002</v>
      </c>
      <c r="I55" s="6">
        <f t="shared" si="7"/>
        <v>78492.533945205476</v>
      </c>
    </row>
    <row r="56" spans="2:9" ht="17.100000000000001" customHeight="1" thickTop="1" thickBot="1">
      <c r="B56" s="12" t="s">
        <v>8</v>
      </c>
      <c r="C56" s="13">
        <v>54203</v>
      </c>
      <c r="D56" s="14">
        <f t="shared" si="8"/>
        <v>1</v>
      </c>
      <c r="E56" s="15"/>
      <c r="F56" s="36">
        <v>246.17570696999996</v>
      </c>
      <c r="G56" s="14">
        <f t="shared" si="10"/>
        <v>1</v>
      </c>
      <c r="H56" s="15"/>
      <c r="I56" s="16">
        <f>F56*10^6/C56</f>
        <v>4541.7358258767963</v>
      </c>
    </row>
    <row r="57" spans="2:9" customFormat="1" ht="3" customHeight="1" thickTop="1"/>
    <row r="58" spans="2:9" ht="12" customHeight="1">
      <c r="B58" s="1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2019-06-20T10:08:32Z</dcterms:modified>
</cp:coreProperties>
</file>