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54" sheetId="256" r:id="rId1"/>
  </sheets>
  <definedNames>
    <definedName name="_xlnm.Print_Area" localSheetId="0">I.54!$A$1:$I$58</definedName>
  </definedNames>
  <calcPr calcId="162913"/>
</workbook>
</file>

<file path=xl/calcChain.xml><?xml version="1.0" encoding="utf-8"?>
<calcChain xmlns="http://schemas.openxmlformats.org/spreadsheetml/2006/main">
  <c r="I9" i="256" l="1"/>
  <c r="I56" i="256"/>
  <c r="G56" i="256"/>
  <c r="D56" i="256"/>
  <c r="I55" i="256"/>
  <c r="G55" i="256"/>
  <c r="D55" i="256"/>
  <c r="I54" i="256"/>
  <c r="G54" i="256"/>
  <c r="D54" i="256"/>
  <c r="I53" i="256"/>
  <c r="G53" i="256"/>
  <c r="D53" i="256"/>
  <c r="I52" i="256"/>
  <c r="G52" i="256"/>
  <c r="D52" i="256"/>
  <c r="I51" i="256"/>
  <c r="G51" i="256"/>
  <c r="D51" i="256"/>
  <c r="I50" i="256"/>
  <c r="G50" i="256"/>
  <c r="D50" i="256"/>
  <c r="I49" i="256"/>
  <c r="G49" i="256"/>
  <c r="D49" i="256"/>
  <c r="I48" i="256"/>
  <c r="G48" i="256"/>
  <c r="D48" i="256"/>
  <c r="I47" i="256"/>
  <c r="G47" i="256"/>
  <c r="D47" i="256"/>
  <c r="I46" i="256"/>
  <c r="G46" i="256"/>
  <c r="D46" i="256"/>
  <c r="I45" i="256"/>
  <c r="G45" i="256"/>
  <c r="D45" i="256"/>
  <c r="I44" i="256"/>
  <c r="G44" i="256"/>
  <c r="D44" i="256"/>
  <c r="I43" i="256"/>
  <c r="G43" i="256"/>
  <c r="D43" i="256"/>
  <c r="I42" i="256"/>
  <c r="G42" i="256"/>
  <c r="D42" i="256"/>
  <c r="I41" i="256"/>
  <c r="G41" i="256"/>
  <c r="D41" i="256"/>
  <c r="I40" i="256"/>
  <c r="G40" i="256"/>
  <c r="D40" i="256"/>
  <c r="I39" i="256"/>
  <c r="G39" i="256"/>
  <c r="D39" i="256"/>
  <c r="I38" i="256"/>
  <c r="G38" i="256"/>
  <c r="D38" i="256"/>
  <c r="I37" i="256"/>
  <c r="G37" i="256"/>
  <c r="D37" i="256"/>
  <c r="I36" i="256"/>
  <c r="G36" i="256"/>
  <c r="D36" i="256"/>
  <c r="I35" i="256"/>
  <c r="G35" i="256"/>
  <c r="D35" i="256"/>
  <c r="I34" i="256"/>
  <c r="G34" i="256"/>
  <c r="D34" i="256"/>
  <c r="I33" i="256"/>
  <c r="G33" i="256"/>
  <c r="D33" i="256"/>
  <c r="I32" i="256"/>
  <c r="G32" i="256"/>
  <c r="D32" i="256"/>
  <c r="I31" i="256"/>
  <c r="G31" i="256"/>
  <c r="D31" i="256"/>
  <c r="I30" i="256"/>
  <c r="G30" i="256"/>
  <c r="D30" i="256"/>
  <c r="I29" i="256"/>
  <c r="G29" i="256"/>
  <c r="D29" i="256"/>
  <c r="I28" i="256"/>
  <c r="G28" i="256"/>
  <c r="D28" i="256"/>
  <c r="I27" i="256"/>
  <c r="G27" i="256"/>
  <c r="D27" i="256"/>
  <c r="I26" i="256"/>
  <c r="G26" i="256"/>
  <c r="D26" i="256"/>
  <c r="I25" i="256"/>
  <c r="G25" i="256"/>
  <c r="D25" i="256"/>
  <c r="I24" i="256"/>
  <c r="G24" i="256"/>
  <c r="D24" i="256"/>
  <c r="I23" i="256"/>
  <c r="G23" i="256"/>
  <c r="D23" i="256"/>
  <c r="I22" i="256"/>
  <c r="G22" i="256"/>
  <c r="D22" i="256"/>
  <c r="I21" i="256"/>
  <c r="G21" i="256"/>
  <c r="D21" i="256"/>
  <c r="I20" i="256"/>
  <c r="G20" i="256"/>
  <c r="D20" i="256"/>
  <c r="I19" i="256"/>
  <c r="G19" i="256"/>
  <c r="D19" i="256"/>
  <c r="I18" i="256"/>
  <c r="G18" i="256"/>
  <c r="D18" i="256"/>
  <c r="I17" i="256"/>
  <c r="G17" i="256"/>
  <c r="D17" i="256"/>
  <c r="I16" i="256"/>
  <c r="G16" i="256"/>
  <c r="D16" i="256"/>
  <c r="I15" i="256"/>
  <c r="G15" i="256"/>
  <c r="D15" i="256"/>
  <c r="I14" i="256"/>
  <c r="G14" i="256"/>
  <c r="D14" i="256"/>
  <c r="I13" i="256"/>
  <c r="G13" i="256"/>
  <c r="D13" i="256"/>
  <c r="I12" i="256"/>
  <c r="G12" i="256"/>
  <c r="D12" i="256"/>
  <c r="I11" i="256"/>
  <c r="G11" i="256"/>
  <c r="D11" i="256"/>
  <c r="I10" i="256"/>
  <c r="G10" i="256"/>
  <c r="D10" i="256"/>
  <c r="G9" i="256"/>
  <c r="H9" i="256" s="1"/>
  <c r="D9" i="256"/>
  <c r="E9" i="256" s="1"/>
  <c r="H10" i="256" l="1"/>
  <c r="H11" i="256" s="1"/>
  <c r="H12" i="256" s="1"/>
  <c r="H13" i="256" s="1"/>
  <c r="H14" i="256" s="1"/>
  <c r="H15" i="256" s="1"/>
  <c r="H16" i="256" s="1"/>
  <c r="H17" i="256" s="1"/>
  <c r="H18" i="256" s="1"/>
  <c r="H19" i="256" s="1"/>
  <c r="H20" i="256" s="1"/>
  <c r="H21" i="256" s="1"/>
  <c r="H22" i="256" s="1"/>
  <c r="H23" i="256" s="1"/>
  <c r="H24" i="256" s="1"/>
  <c r="H25" i="256" s="1"/>
  <c r="H26" i="256" s="1"/>
  <c r="H27" i="256" s="1"/>
  <c r="H28" i="256" s="1"/>
  <c r="H29" i="256" s="1"/>
  <c r="H30" i="256" s="1"/>
  <c r="H31" i="256" s="1"/>
  <c r="H32" i="256" s="1"/>
  <c r="H33" i="256" s="1"/>
  <c r="H34" i="256" s="1"/>
  <c r="H35" i="256" s="1"/>
  <c r="H36" i="256" s="1"/>
  <c r="H37" i="256" s="1"/>
  <c r="H38" i="256" s="1"/>
  <c r="H39" i="256" s="1"/>
  <c r="H40" i="256" s="1"/>
  <c r="H41" i="256" s="1"/>
  <c r="H42" i="256" s="1"/>
  <c r="H43" i="256" s="1"/>
  <c r="H44" i="256" s="1"/>
  <c r="H45" i="256" s="1"/>
  <c r="H46" i="256" s="1"/>
  <c r="H47" i="256" s="1"/>
  <c r="H48" i="256" s="1"/>
  <c r="H49" i="256" s="1"/>
  <c r="H50" i="256" s="1"/>
  <c r="H51" i="256" s="1"/>
  <c r="H52" i="256" s="1"/>
  <c r="H53" i="256" s="1"/>
  <c r="H54" i="256" s="1"/>
  <c r="H55" i="256" s="1"/>
  <c r="E10" i="256"/>
  <c r="E11" i="256" s="1"/>
  <c r="E12" i="256" s="1"/>
  <c r="E13" i="256" s="1"/>
  <c r="E14" i="256" s="1"/>
  <c r="E15" i="256" s="1"/>
  <c r="E16" i="256" s="1"/>
  <c r="E17" i="256" s="1"/>
  <c r="E18" i="256" s="1"/>
  <c r="E19" i="256" s="1"/>
  <c r="E20" i="256" s="1"/>
  <c r="E21" i="256" s="1"/>
  <c r="E22" i="256" s="1"/>
  <c r="E23" i="256" s="1"/>
  <c r="E24" i="256" s="1"/>
  <c r="E25" i="256" s="1"/>
  <c r="E26" i="256" s="1"/>
  <c r="E27" i="256" s="1"/>
  <c r="E28" i="256" s="1"/>
  <c r="E29" i="256" s="1"/>
  <c r="E30" i="256" s="1"/>
  <c r="E31" i="256" s="1"/>
  <c r="E32" i="256" s="1"/>
  <c r="E33" i="256" s="1"/>
  <c r="E34" i="256" s="1"/>
  <c r="E35" i="256" s="1"/>
  <c r="E36" i="256" s="1"/>
  <c r="E37" i="256" s="1"/>
  <c r="E38" i="256" s="1"/>
  <c r="E39" i="256" s="1"/>
  <c r="E40" i="256" s="1"/>
  <c r="E41" i="256" s="1"/>
  <c r="E42" i="256" s="1"/>
  <c r="E43" i="256" s="1"/>
  <c r="E44" i="256" s="1"/>
  <c r="E45" i="256" s="1"/>
  <c r="E46" i="256" s="1"/>
  <c r="E47" i="256" s="1"/>
  <c r="E48" i="256" s="1"/>
  <c r="E49" i="256" s="1"/>
  <c r="E50" i="256" s="1"/>
  <c r="E51" i="256" s="1"/>
  <c r="E52" i="256" s="1"/>
  <c r="E53" i="256" s="1"/>
  <c r="E54" i="256" s="1"/>
  <c r="E55" i="25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<sst xmlns="http://schemas.openxmlformats.org/spreadsheetml/2006/main" count="70" uniqueCount="66">
  <si>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</si>
  <si>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</si>
  <si>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</si>
  <si>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</si>
  <si>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</si>
  <si>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</si>
  <si>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</si>
  <si>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</si>
  <si>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</si>
  <si>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</si>
  <si>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</si>
  <si>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</si>
  <si>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</si>
  <si>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</si>
  <si>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</si>
  <si>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</si>
  <si>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</si>
  <si>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</si>
  <si>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</si>
  <si>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</si>
  <si>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</si>
  <si>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</si>
  <si>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</si>
  <si>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</si>
  <si>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</si>
  <si>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</si>
  <si>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</si>
  <si>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</si>
  <si>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</si>
  <si>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</si>
  <si>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</si>
  <si>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</si>
  <si>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</si>
  <si>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</si>
  <si>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</si>
  <si>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</si>
  <si>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</si>
  <si>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</si>
  <si>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</si>
  <si>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</si>
  <si>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</si>
  <si>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</si>
  <si>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</si>
  <si>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</si>
  <si>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</si>
  <si>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</si>
  <si>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</si>
  <si>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</si>
  <si>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</si>
  <si>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</si>
  <si>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</si>
  <si>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</si>
  <si>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</si>
  <si>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</si>
  <si>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</si>
  <si>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</si>
  <si>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</si>
  <si>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</si>
  <si>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</si>
  <si>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</si>
  <si>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</si>
  <si>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</si>
  <si>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</si>
  <si>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</si>
  <si>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</si>
  <si>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I.54. DEDUCCIÓN POR FAMILIA NUMEROSA O PERSONAS CON DISCAPACIDAD A CARGO. DESCENDIENTES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</si>
</sst>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2" customWidth="1"/>
    <col min="2" max="2" width="15.77734375" style="2" customWidth="1"/>
    <col min="3" max="3" width="12.77734375" style="2" customWidth="1"/>
    <col min="4" max="5" width="8.77734375" style="2" customWidth="1"/>
    <col min="6" max="6" width="13.5546875" style="2" customWidth="1"/>
    <col min="7" max="8" width="8.77734375" style="2" customWidth="1"/>
    <col min="9" max="9" width="9.77734375" style="2" customWidth="1"/>
    <col min="10" max="16384" width="9.6640625" style="2"/>
  </cols>
  <sheetData>
    <row r="1" spans="2:10" ht="15" customHeight="1" thickBot="1"/>
    <row r="2" spans="2:10" ht="18" customHeight="1" thickTop="1" thickBot="1">
      <c r="B2" s="72" t="s">
        <v>64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3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3">
        <v>5151</v>
      </c>
      <c r="D9" s="20">
        <f t="shared" ref="D9:D56" si="0">C9/$C$56</f>
        <v>2.5148297326986452E-2</v>
      </c>
      <c r="E9" s="21">
        <f>D9</f>
        <v>2.5148297326986452E-2</v>
      </c>
      <c r="F9" s="29">
        <v>4.7546287099999995</v>
      </c>
      <c r="G9" s="20">
        <f t="shared" ref="G9:G56" si="1">F9/$F$56</f>
        <v>2.2410829818254121E-2</v>
      </c>
      <c r="H9" s="20">
        <f>G9</f>
        <v>2.2410829818254121E-2</v>
      </c>
      <c r="I9" s="6">
        <f t="shared" ref="I9:I55" si="2">F9*10^6/C9</f>
        <v>923.04964278780824</v>
      </c>
      <c r="J9" s="4"/>
    </row>
    <row r="10" spans="2:10" ht="17.100000000000001" customHeight="1">
      <c r="B10" s="38" t="s">
        <v>12</v>
      </c>
      <c r="C10" s="5">
        <v>10011</v>
      </c>
      <c r="D10" s="22">
        <f t="shared" si="0"/>
        <v>4.8875869644818749E-2</v>
      </c>
      <c r="E10" s="23">
        <f t="shared" ref="E10:E13" si="3">D10+E9</f>
        <v>7.4024166971805194E-2</v>
      </c>
      <c r="F10" s="19">
        <v>9.9924330900000005</v>
      </c>
      <c r="G10" s="22">
        <f t="shared" si="1"/>
        <v>4.7099096713753952E-2</v>
      </c>
      <c r="H10" s="22">
        <f t="shared" ref="H10:H13" si="4">G10+H9</f>
        <v>6.9509926532008076E-2</v>
      </c>
      <c r="I10" s="6">
        <f t="shared" si="2"/>
        <v>998.14534911597241</v>
      </c>
    </row>
    <row r="11" spans="2:10" ht="17.100000000000001" customHeight="1">
      <c r="B11" s="38" t="s">
        <v>13</v>
      </c>
      <c r="C11" s="5">
        <v>6272</v>
      </c>
      <c r="D11" s="22">
        <f t="shared" si="0"/>
        <v>3.062126205297205E-2</v>
      </c>
      <c r="E11" s="23">
        <f t="shared" si="3"/>
        <v>0.10464542902477725</v>
      </c>
      <c r="F11" s="19">
        <v>6.40017411</v>
      </c>
      <c r="G11" s="22">
        <f t="shared" si="1"/>
        <v>3.0167069088851323E-2</v>
      </c>
      <c r="H11" s="22">
        <f t="shared" si="4"/>
        <v>9.9676995620859396E-2</v>
      </c>
      <c r="I11" s="6">
        <f t="shared" si="2"/>
        <v>1020.4359231505102</v>
      </c>
    </row>
    <row r="12" spans="2:10" ht="17.100000000000001" customHeight="1">
      <c r="B12" s="38" t="s">
        <v>14</v>
      </c>
      <c r="C12" s="5">
        <v>8602</v>
      </c>
      <c r="D12" s="22">
        <f t="shared" si="0"/>
        <v>4.1996826559257905E-2</v>
      </c>
      <c r="E12" s="23">
        <f t="shared" si="3"/>
        <v>0.14664225558403515</v>
      </c>
      <c r="F12" s="19">
        <v>9.2144125900000002</v>
      </c>
      <c r="G12" s="22">
        <f t="shared" si="1"/>
        <v>4.3431915513265855E-2</v>
      </c>
      <c r="H12" s="22">
        <f t="shared" si="4"/>
        <v>0.14310891113412524</v>
      </c>
      <c r="I12" s="6">
        <f t="shared" si="2"/>
        <v>1071.1942094861661</v>
      </c>
    </row>
    <row r="13" spans="2:10" ht="17.100000000000001" customHeight="1">
      <c r="B13" s="38" t="s">
        <v>15</v>
      </c>
      <c r="C13" s="5">
        <v>8284</v>
      </c>
      <c r="D13" s="22">
        <f t="shared" si="0"/>
        <v>4.0444281703893567E-2</v>
      </c>
      <c r="E13" s="23">
        <f t="shared" si="3"/>
        <v>0.18708653728792873</v>
      </c>
      <c r="F13" s="19">
        <v>8.7700687500000001</v>
      </c>
      <c r="G13" s="22">
        <f t="shared" si="1"/>
        <v>4.1337511347050833E-2</v>
      </c>
      <c r="H13" s="22">
        <f t="shared" si="4"/>
        <v>0.18444642248117607</v>
      </c>
      <c r="I13" s="6">
        <f t="shared" si="2"/>
        <v>1058.6756096088845</v>
      </c>
    </row>
    <row r="14" spans="2:10" ht="17.100000000000001" customHeight="1">
      <c r="B14" s="39" t="s">
        <v>16</v>
      </c>
      <c r="C14" s="7">
        <v>5774</v>
      </c>
      <c r="D14" s="24">
        <f t="shared" si="0"/>
        <v>2.8189918222873183E-2</v>
      </c>
      <c r="E14" s="25">
        <f>D14+E13</f>
        <v>0.21527645551080191</v>
      </c>
      <c r="F14" s="30">
        <v>6.1225789900000001</v>
      </c>
      <c r="G14" s="24">
        <f t="shared" si="1"/>
        <v>2.8858631065160126E-2</v>
      </c>
      <c r="H14" s="24">
        <f>G14+H13</f>
        <v>0.21330505354633619</v>
      </c>
      <c r="I14" s="6">
        <f t="shared" si="2"/>
        <v>1060.370452026325</v>
      </c>
    </row>
    <row r="15" spans="2:10" ht="17.100000000000001" customHeight="1">
      <c r="B15" s="38" t="s">
        <v>17</v>
      </c>
      <c r="C15" s="5">
        <v>5494</v>
      </c>
      <c r="D15" s="22">
        <f t="shared" si="0"/>
        <v>2.682289759550836E-2</v>
      </c>
      <c r="E15" s="23">
        <f t="shared" ref="E15:E55" si="5">D15+E14</f>
        <v>0.24209935310631026</v>
      </c>
      <c r="F15" s="19">
        <v>5.8045898499999993</v>
      </c>
      <c r="G15" s="22">
        <f t="shared" si="1"/>
        <v>2.7359796784871392E-2</v>
      </c>
      <c r="H15" s="22">
        <f t="shared" ref="H15:H55" si="6">G15+H14</f>
        <v>0.24066485033120757</v>
      </c>
      <c r="I15" s="10">
        <f t="shared" si="2"/>
        <v>1056.5325536949399</v>
      </c>
    </row>
    <row r="16" spans="2:10" ht="17.100000000000001" customHeight="1">
      <c r="B16" s="38" t="s">
        <v>18</v>
      </c>
      <c r="C16" s="5">
        <v>5443</v>
      </c>
      <c r="D16" s="22">
        <f t="shared" si="0"/>
        <v>2.6573904552666911E-2</v>
      </c>
      <c r="E16" s="23">
        <f t="shared" si="5"/>
        <v>0.26867325765897715</v>
      </c>
      <c r="F16" s="19">
        <v>5.7349164699999999</v>
      </c>
      <c r="G16" s="22">
        <f t="shared" si="1"/>
        <v>2.703139295835209E-2</v>
      </c>
      <c r="H16" s="22">
        <f t="shared" si="6"/>
        <v>0.26769624328955965</v>
      </c>
      <c r="I16" s="6">
        <f t="shared" si="2"/>
        <v>1053.6315395921367</v>
      </c>
    </row>
    <row r="17" spans="2:9" ht="17.100000000000001" customHeight="1">
      <c r="B17" s="38" t="s">
        <v>19</v>
      </c>
      <c r="C17" s="5">
        <v>5675</v>
      </c>
      <c r="D17" s="22">
        <f t="shared" si="0"/>
        <v>2.7706578786769194E-2</v>
      </c>
      <c r="E17" s="23">
        <f t="shared" si="5"/>
        <v>0.29637983644574634</v>
      </c>
      <c r="F17" s="19">
        <v>5.9822983299999999</v>
      </c>
      <c r="G17" s="22">
        <f t="shared" si="1"/>
        <v>2.8197421496589551E-2</v>
      </c>
      <c r="H17" s="22">
        <f t="shared" si="6"/>
        <v>0.2958936647861492</v>
      </c>
      <c r="I17" s="6">
        <f t="shared" si="2"/>
        <v>1054.149485462555</v>
      </c>
    </row>
    <row r="18" spans="2:9" ht="17.100000000000001" customHeight="1">
      <c r="B18" s="38" t="s">
        <v>20</v>
      </c>
      <c r="C18" s="5">
        <v>8331</v>
      </c>
      <c r="D18" s="22">
        <f t="shared" si="0"/>
        <v>4.0673745880629809E-2</v>
      </c>
      <c r="E18" s="23">
        <f t="shared" si="5"/>
        <v>0.33705358232637617</v>
      </c>
      <c r="F18" s="19">
        <v>8.6804205900000007</v>
      </c>
      <c r="G18" s="22">
        <f t="shared" si="1"/>
        <v>4.091495686807458E-2</v>
      </c>
      <c r="H18" s="22">
        <f t="shared" si="6"/>
        <v>0.33680862165422376</v>
      </c>
      <c r="I18" s="6">
        <f t="shared" si="2"/>
        <v>1041.9422146200936</v>
      </c>
    </row>
    <row r="19" spans="2:9" ht="17.100000000000001" customHeight="1">
      <c r="B19" s="38" t="s">
        <v>21</v>
      </c>
      <c r="C19" s="5">
        <v>10296</v>
      </c>
      <c r="D19" s="22">
        <f t="shared" si="0"/>
        <v>5.0267301354815087E-2</v>
      </c>
      <c r="E19" s="23">
        <f t="shared" si="5"/>
        <v>0.38732088368119127</v>
      </c>
      <c r="F19" s="19">
        <v>10.741648779999998</v>
      </c>
      <c r="G19" s="22">
        <f t="shared" si="1"/>
        <v>5.0630507124506258E-2</v>
      </c>
      <c r="H19" s="22">
        <f t="shared" si="6"/>
        <v>0.38743912877872999</v>
      </c>
      <c r="I19" s="6">
        <f t="shared" si="2"/>
        <v>1043.2836810411809</v>
      </c>
    </row>
    <row r="20" spans="2:9" ht="17.100000000000001" customHeight="1">
      <c r="B20" s="39" t="s">
        <v>22</v>
      </c>
      <c r="C20" s="7">
        <v>10518</v>
      </c>
      <c r="D20" s="24">
        <f t="shared" si="0"/>
        <v>5.1351153423654337E-2</v>
      </c>
      <c r="E20" s="25">
        <f t="shared" si="5"/>
        <v>0.43867203710484559</v>
      </c>
      <c r="F20" s="30">
        <v>11.139239550000001</v>
      </c>
      <c r="G20" s="24">
        <f t="shared" si="1"/>
        <v>5.2504541802553428E-2</v>
      </c>
      <c r="H20" s="24">
        <f t="shared" si="6"/>
        <v>0.43994367058128342</v>
      </c>
      <c r="I20" s="8">
        <f t="shared" si="2"/>
        <v>1059.0644181403309</v>
      </c>
    </row>
    <row r="21" spans="2:9" ht="17.100000000000001" customHeight="1">
      <c r="B21" s="40" t="s">
        <v>23</v>
      </c>
      <c r="C21" s="9">
        <v>10193</v>
      </c>
      <c r="D21" s="26">
        <f t="shared" si="0"/>
        <v>4.9764433052605882E-2</v>
      </c>
      <c r="E21" s="27">
        <f t="shared" si="5"/>
        <v>0.48843647015745145</v>
      </c>
      <c r="F21" s="31">
        <v>10.769562990000001</v>
      </c>
      <c r="G21" s="26">
        <f t="shared" si="1"/>
        <v>5.0762080092234596E-2</v>
      </c>
      <c r="H21" s="26">
        <f t="shared" si="6"/>
        <v>0.49070575067351802</v>
      </c>
      <c r="I21" s="6">
        <f t="shared" si="2"/>
        <v>1056.5646021779653</v>
      </c>
    </row>
    <row r="22" spans="2:9" ht="17.100000000000001" customHeight="1">
      <c r="B22" s="38" t="s">
        <v>24</v>
      </c>
      <c r="C22" s="5">
        <v>9549</v>
      </c>
      <c r="D22" s="22">
        <f t="shared" si="0"/>
        <v>4.6620285609666787E-2</v>
      </c>
      <c r="E22" s="23">
        <f t="shared" si="5"/>
        <v>0.5350567557671182</v>
      </c>
      <c r="F22" s="19">
        <v>10.153685880000001</v>
      </c>
      <c r="G22" s="22">
        <f t="shared" si="1"/>
        <v>4.7859157920385732E-2</v>
      </c>
      <c r="H22" s="22">
        <f t="shared" si="6"/>
        <v>0.53856490859390371</v>
      </c>
      <c r="I22" s="6">
        <f t="shared" si="2"/>
        <v>1063.3245240339304</v>
      </c>
    </row>
    <row r="23" spans="2:9" ht="17.100000000000001" customHeight="1">
      <c r="B23" s="38" t="s">
        <v>25</v>
      </c>
      <c r="C23" s="5">
        <v>9177</v>
      </c>
      <c r="D23" s="22">
        <f t="shared" si="0"/>
        <v>4.4804101061882096E-2</v>
      </c>
      <c r="E23" s="23">
        <f t="shared" si="5"/>
        <v>0.57986085682900024</v>
      </c>
      <c r="F23" s="19">
        <v>9.7533099800000009</v>
      </c>
      <c r="G23" s="22">
        <f t="shared" si="1"/>
        <v>4.5971995598045247E-2</v>
      </c>
      <c r="H23" s="22">
        <f t="shared" si="6"/>
        <v>0.58453690419194893</v>
      </c>
      <c r="I23" s="6">
        <f t="shared" si="2"/>
        <v>1062.7993875994334</v>
      </c>
    </row>
    <row r="24" spans="2:9" ht="17.100000000000001" customHeight="1">
      <c r="B24" s="38" t="s">
        <v>26</v>
      </c>
      <c r="C24" s="5">
        <v>7961</v>
      </c>
      <c r="D24" s="22">
        <f t="shared" si="0"/>
        <v>3.8867325765897714E-2</v>
      </c>
      <c r="E24" s="23">
        <f t="shared" si="5"/>
        <v>0.61872818259489792</v>
      </c>
      <c r="F24" s="19">
        <v>8.4406023399999999</v>
      </c>
      <c r="G24" s="22">
        <f t="shared" si="1"/>
        <v>3.9784579226439222E-2</v>
      </c>
      <c r="H24" s="22">
        <f t="shared" si="6"/>
        <v>0.62432148341838811</v>
      </c>
      <c r="I24" s="6">
        <f t="shared" si="2"/>
        <v>1060.2439819118201</v>
      </c>
    </row>
    <row r="25" spans="2:9" ht="17.100000000000001" customHeight="1">
      <c r="B25" s="38" t="s">
        <v>27</v>
      </c>
      <c r="C25" s="5">
        <v>7302</v>
      </c>
      <c r="D25" s="22">
        <f t="shared" si="0"/>
        <v>3.5649945075064082E-2</v>
      </c>
      <c r="E25" s="23">
        <f t="shared" si="5"/>
        <v>0.65437812766996206</v>
      </c>
      <c r="F25" s="19">
        <v>7.7114758600000002</v>
      </c>
      <c r="G25" s="22">
        <f t="shared" si="1"/>
        <v>3.6347858831238762E-2</v>
      </c>
      <c r="H25" s="22">
        <f t="shared" si="6"/>
        <v>0.66066934224962692</v>
      </c>
      <c r="I25" s="6">
        <f t="shared" si="2"/>
        <v>1056.0772199397427</v>
      </c>
    </row>
    <row r="26" spans="2:9" ht="17.100000000000001" customHeight="1">
      <c r="B26" s="39" t="s">
        <v>28</v>
      </c>
      <c r="C26" s="7">
        <v>6656</v>
      </c>
      <c r="D26" s="24">
        <f t="shared" si="0"/>
        <v>3.2496033199072377E-2</v>
      </c>
      <c r="E26" s="25">
        <f t="shared" si="5"/>
        <v>0.68687416086903441</v>
      </c>
      <c r="F26" s="32">
        <v>7.0683477199999993</v>
      </c>
      <c r="G26" s="24">
        <f t="shared" si="1"/>
        <v>3.331648957488513E-2</v>
      </c>
      <c r="H26" s="24">
        <f t="shared" si="6"/>
        <v>0.69398583182451201</v>
      </c>
      <c r="I26" s="6">
        <f t="shared" si="2"/>
        <v>1061.9512800480768</v>
      </c>
    </row>
    <row r="27" spans="2:9" ht="17.100000000000001" customHeight="1">
      <c r="B27" s="40" t="s">
        <v>29</v>
      </c>
      <c r="C27" s="9">
        <v>5964</v>
      </c>
      <c r="D27" s="26">
        <f t="shared" si="0"/>
        <v>2.9117539362870742E-2</v>
      </c>
      <c r="E27" s="27">
        <f t="shared" si="5"/>
        <v>0.71599170023190517</v>
      </c>
      <c r="F27" s="33">
        <v>6.2904505799999999</v>
      </c>
      <c r="G27" s="26">
        <f t="shared" si="1"/>
        <v>2.9649889828835437E-2</v>
      </c>
      <c r="H27" s="26">
        <f t="shared" si="6"/>
        <v>0.72363572165334744</v>
      </c>
      <c r="I27" s="10">
        <f t="shared" si="2"/>
        <v>1054.73685110664</v>
      </c>
    </row>
    <row r="28" spans="2:9" ht="17.100000000000001" customHeight="1">
      <c r="B28" s="38" t="s">
        <v>30</v>
      </c>
      <c r="C28" s="5">
        <v>5369</v>
      </c>
      <c r="D28" s="22">
        <f t="shared" si="0"/>
        <v>2.6212620529720492E-2</v>
      </c>
      <c r="E28" s="23">
        <f t="shared" si="5"/>
        <v>0.74220432076162568</v>
      </c>
      <c r="F28" s="34">
        <v>5.6058951399999994</v>
      </c>
      <c r="G28" s="22">
        <f t="shared" si="1"/>
        <v>2.6423253975075976E-2</v>
      </c>
      <c r="H28" s="22">
        <f t="shared" si="6"/>
        <v>0.75005897562842339</v>
      </c>
      <c r="I28" s="6">
        <f t="shared" si="2"/>
        <v>1044.1227677407337</v>
      </c>
    </row>
    <row r="29" spans="2:9" ht="17.100000000000001" customHeight="1">
      <c r="B29" s="38" t="s">
        <v>31</v>
      </c>
      <c r="C29" s="5">
        <v>5011</v>
      </c>
      <c r="D29" s="22">
        <f t="shared" si="0"/>
        <v>2.446478701330404E-2</v>
      </c>
      <c r="E29" s="23">
        <f t="shared" si="5"/>
        <v>0.76666910777492969</v>
      </c>
      <c r="F29" s="34">
        <v>5.2104238199999999</v>
      </c>
      <c r="G29" s="22">
        <f t="shared" si="1"/>
        <v>2.4559209274407794E-2</v>
      </c>
      <c r="H29" s="22">
        <f t="shared" si="6"/>
        <v>0.77461818490283119</v>
      </c>
      <c r="I29" s="6">
        <f t="shared" si="2"/>
        <v>1039.7972101376972</v>
      </c>
    </row>
    <row r="30" spans="2:9" ht="17.100000000000001" customHeight="1">
      <c r="B30" s="38" t="s">
        <v>32</v>
      </c>
      <c r="C30" s="5">
        <v>9184</v>
      </c>
      <c r="D30" s="22">
        <f t="shared" si="0"/>
        <v>4.4838276577566213E-2</v>
      </c>
      <c r="E30" s="23">
        <f t="shared" si="5"/>
        <v>0.81150738435249592</v>
      </c>
      <c r="F30" s="34">
        <v>9.3776393000000002</v>
      </c>
      <c r="G30" s="22">
        <f t="shared" si="1"/>
        <v>4.420128074506826E-2</v>
      </c>
      <c r="H30" s="22">
        <f t="shared" si="6"/>
        <v>0.81881946564789942</v>
      </c>
      <c r="I30" s="6">
        <f t="shared" si="2"/>
        <v>1021.084418554007</v>
      </c>
    </row>
    <row r="31" spans="2:9" ht="17.100000000000001" customHeight="1">
      <c r="B31" s="38" t="s">
        <v>33</v>
      </c>
      <c r="C31" s="5">
        <v>8692</v>
      </c>
      <c r="D31" s="22">
        <f t="shared" si="0"/>
        <v>4.243622604662517E-2</v>
      </c>
      <c r="E31" s="23">
        <f t="shared" si="5"/>
        <v>0.85394361039912114</v>
      </c>
      <c r="F31" s="34">
        <v>8.8906877799999986</v>
      </c>
      <c r="G31" s="22">
        <f t="shared" si="1"/>
        <v>4.1906046288272956E-2</v>
      </c>
      <c r="H31" s="22">
        <f t="shared" si="6"/>
        <v>0.86072551193617242</v>
      </c>
      <c r="I31" s="6">
        <f t="shared" si="2"/>
        <v>1022.8586953520478</v>
      </c>
    </row>
    <row r="32" spans="2:9" ht="17.100000000000001" customHeight="1">
      <c r="B32" s="39" t="s">
        <v>34</v>
      </c>
      <c r="C32" s="7">
        <v>6156</v>
      </c>
      <c r="D32" s="24">
        <f t="shared" si="0"/>
        <v>3.0054924935920907E-2</v>
      </c>
      <c r="E32" s="25">
        <f t="shared" si="5"/>
        <v>0.88399853533504202</v>
      </c>
      <c r="F32" s="32">
        <v>6.2671092800000006</v>
      </c>
      <c r="G32" s="24">
        <f t="shared" si="1"/>
        <v>2.9539871164089519E-2</v>
      </c>
      <c r="H32" s="24">
        <f t="shared" si="6"/>
        <v>0.89026538310026193</v>
      </c>
      <c r="I32" s="8">
        <f t="shared" si="2"/>
        <v>1018.0489408706953</v>
      </c>
    </row>
    <row r="33" spans="2:9" ht="17.100000000000001" customHeight="1">
      <c r="B33" s="40" t="s">
        <v>35</v>
      </c>
      <c r="C33" s="9">
        <v>4296</v>
      </c>
      <c r="D33" s="26">
        <f t="shared" si="0"/>
        <v>2.0974002196997438E-2</v>
      </c>
      <c r="E33" s="27">
        <f t="shared" si="5"/>
        <v>0.90497253753203943</v>
      </c>
      <c r="F33" s="33">
        <v>4.3371492199999997</v>
      </c>
      <c r="G33" s="26">
        <f t="shared" si="1"/>
        <v>2.0443050129521807E-2</v>
      </c>
      <c r="H33" s="26">
        <f t="shared" si="6"/>
        <v>0.91070843322978379</v>
      </c>
      <c r="I33" s="6">
        <f t="shared" si="2"/>
        <v>1009.5784962756052</v>
      </c>
    </row>
    <row r="34" spans="2:9" ht="17.100000000000001" customHeight="1">
      <c r="B34" s="38" t="s">
        <v>36</v>
      </c>
      <c r="C34" s="5">
        <v>3203</v>
      </c>
      <c r="D34" s="22">
        <f t="shared" si="0"/>
        <v>1.5637739533748321E-2</v>
      </c>
      <c r="E34" s="23">
        <f t="shared" si="5"/>
        <v>0.9206102770657878</v>
      </c>
      <c r="F34" s="34">
        <v>3.2533594100000003</v>
      </c>
      <c r="G34" s="22">
        <f t="shared" si="1"/>
        <v>1.5334632528041427E-2</v>
      </c>
      <c r="H34" s="22">
        <f t="shared" si="6"/>
        <v>0.92604306575782525</v>
      </c>
      <c r="I34" s="6">
        <f t="shared" si="2"/>
        <v>1015.7225757102717</v>
      </c>
    </row>
    <row r="35" spans="2:9" ht="17.100000000000001" customHeight="1">
      <c r="B35" s="38" t="s">
        <v>37</v>
      </c>
      <c r="C35" s="5">
        <v>2498</v>
      </c>
      <c r="D35" s="22">
        <f t="shared" si="0"/>
        <v>1.2195776882704748E-2</v>
      </c>
      <c r="E35" s="23">
        <f t="shared" si="5"/>
        <v>0.93280605394849259</v>
      </c>
      <c r="F35" s="34">
        <v>2.5109676699999999</v>
      </c>
      <c r="G35" s="22">
        <f t="shared" si="1"/>
        <v>1.1835386643998975E-2</v>
      </c>
      <c r="H35" s="22">
        <f t="shared" si="6"/>
        <v>0.93787845240182421</v>
      </c>
      <c r="I35" s="6">
        <f t="shared" si="2"/>
        <v>1005.1912209767814</v>
      </c>
    </row>
    <row r="36" spans="2:9" ht="17.100000000000001" customHeight="1">
      <c r="B36" s="38" t="s">
        <v>38</v>
      </c>
      <c r="C36" s="5">
        <v>1885</v>
      </c>
      <c r="D36" s="22">
        <f t="shared" si="0"/>
        <v>9.2029781520810445E-3</v>
      </c>
      <c r="E36" s="23">
        <f t="shared" si="5"/>
        <v>0.94200903210057363</v>
      </c>
      <c r="F36" s="34">
        <v>1.8518065500000001</v>
      </c>
      <c r="G36" s="22">
        <f t="shared" si="1"/>
        <v>8.7284463161327059E-3</v>
      </c>
      <c r="H36" s="22">
        <f t="shared" si="6"/>
        <v>0.94660689871795689</v>
      </c>
      <c r="I36" s="6">
        <f t="shared" si="2"/>
        <v>982.39074270557035</v>
      </c>
    </row>
    <row r="37" spans="2:9" ht="17.100000000000001" customHeight="1">
      <c r="B37" s="38" t="s">
        <v>39</v>
      </c>
      <c r="C37" s="5">
        <v>1554</v>
      </c>
      <c r="D37" s="22">
        <f t="shared" si="0"/>
        <v>7.5869644818747708E-3</v>
      </c>
      <c r="E37" s="23">
        <f t="shared" si="5"/>
        <v>0.94959599658244842</v>
      </c>
      <c r="F37" s="34">
        <v>1.53057541</v>
      </c>
      <c r="G37" s="22">
        <f t="shared" si="1"/>
        <v>7.2143309456259375E-3</v>
      </c>
      <c r="H37" s="22">
        <f t="shared" si="6"/>
        <v>0.95382122966358285</v>
      </c>
      <c r="I37" s="6">
        <f t="shared" si="2"/>
        <v>984.92626126126117</v>
      </c>
    </row>
    <row r="38" spans="2:9" ht="17.100000000000001" customHeight="1">
      <c r="B38" s="39" t="s">
        <v>40</v>
      </c>
      <c r="C38" s="7">
        <v>1320</v>
      </c>
      <c r="D38" s="24">
        <f t="shared" si="0"/>
        <v>6.4445258147198831E-3</v>
      </c>
      <c r="E38" s="25">
        <f t="shared" si="5"/>
        <v>0.9560405223971683</v>
      </c>
      <c r="F38" s="32">
        <v>1.28472819</v>
      </c>
      <c r="G38" s="24">
        <f t="shared" si="1"/>
        <v>6.0555358966828034E-3</v>
      </c>
      <c r="H38" s="24">
        <f t="shared" si="6"/>
        <v>0.95987676556026569</v>
      </c>
      <c r="I38" s="6">
        <f t="shared" si="2"/>
        <v>973.27893181818183</v>
      </c>
    </row>
    <row r="39" spans="2:9" ht="17.100000000000001" customHeight="1">
      <c r="B39" s="40" t="s">
        <v>41</v>
      </c>
      <c r="C39" s="9">
        <v>1062</v>
      </c>
      <c r="D39" s="26">
        <f t="shared" si="0"/>
        <v>5.1849139509337243E-3</v>
      </c>
      <c r="E39" s="27">
        <f t="shared" si="5"/>
        <v>0.96122543634810198</v>
      </c>
      <c r="F39" s="33">
        <v>1.0233741999999999</v>
      </c>
      <c r="G39" s="26">
        <f t="shared" si="1"/>
        <v>4.8236500545995225E-3</v>
      </c>
      <c r="H39" s="26">
        <f t="shared" si="6"/>
        <v>0.96470041561486519</v>
      </c>
      <c r="I39" s="10">
        <f t="shared" si="2"/>
        <v>963.62919020715628</v>
      </c>
    </row>
    <row r="40" spans="2:9" ht="17.100000000000001" customHeight="1">
      <c r="B40" s="38" t="s">
        <v>42</v>
      </c>
      <c r="C40" s="5">
        <v>1646</v>
      </c>
      <c r="D40" s="22">
        <f t="shared" si="0"/>
        <v>8.0361284022946421E-3</v>
      </c>
      <c r="E40" s="23">
        <f t="shared" si="5"/>
        <v>0.9692615647503966</v>
      </c>
      <c r="F40" s="34">
        <v>1.5662501799999999</v>
      </c>
      <c r="G40" s="22">
        <f t="shared" si="1"/>
        <v>7.3824831291169077E-3</v>
      </c>
      <c r="H40" s="22">
        <f t="shared" si="6"/>
        <v>0.97208289874398213</v>
      </c>
      <c r="I40" s="6">
        <f t="shared" si="2"/>
        <v>951.54931956257587</v>
      </c>
    </row>
    <row r="41" spans="2:9" ht="17.100000000000001" customHeight="1">
      <c r="B41" s="38" t="s">
        <v>43</v>
      </c>
      <c r="C41" s="5">
        <v>1278</v>
      </c>
      <c r="D41" s="22">
        <f t="shared" si="0"/>
        <v>6.2394727206151589E-3</v>
      </c>
      <c r="E41" s="23">
        <f t="shared" si="5"/>
        <v>0.9755010374710118</v>
      </c>
      <c r="F41" s="34">
        <v>1.2085112199999999</v>
      </c>
      <c r="G41" s="22">
        <f t="shared" si="1"/>
        <v>5.696289013673723E-3</v>
      </c>
      <c r="H41" s="22">
        <f t="shared" si="6"/>
        <v>0.97777918775765582</v>
      </c>
      <c r="I41" s="6">
        <f t="shared" si="2"/>
        <v>945.62693270735519</v>
      </c>
    </row>
    <row r="42" spans="2:9" ht="17.100000000000001" customHeight="1">
      <c r="B42" s="38" t="s">
        <v>44</v>
      </c>
      <c r="C42" s="5">
        <v>919</v>
      </c>
      <c r="D42" s="22">
        <f t="shared" si="0"/>
        <v>4.4867569876724037E-3</v>
      </c>
      <c r="E42" s="23">
        <f t="shared" si="5"/>
        <v>0.97998779445868422</v>
      </c>
      <c r="F42" s="34">
        <v>0.85608233999999994</v>
      </c>
      <c r="G42" s="22">
        <f t="shared" si="1"/>
        <v>4.0351238345491683E-3</v>
      </c>
      <c r="H42" s="22">
        <f t="shared" si="6"/>
        <v>0.981814311592205</v>
      </c>
      <c r="I42" s="6">
        <f t="shared" si="2"/>
        <v>931.53682263329699</v>
      </c>
    </row>
    <row r="43" spans="2:9" ht="17.100000000000001" customHeight="1">
      <c r="B43" s="38" t="s">
        <v>45</v>
      </c>
      <c r="C43" s="5">
        <v>706</v>
      </c>
      <c r="D43" s="22">
        <f t="shared" si="0"/>
        <v>3.4468448675698767E-3</v>
      </c>
      <c r="E43" s="23">
        <f t="shared" si="5"/>
        <v>0.98343463932625408</v>
      </c>
      <c r="F43" s="34">
        <v>0.67595418000000007</v>
      </c>
      <c r="G43" s="22">
        <f t="shared" si="1"/>
        <v>3.1860940184575458E-3</v>
      </c>
      <c r="H43" s="22">
        <f t="shared" si="6"/>
        <v>0.9850004056106626</v>
      </c>
      <c r="I43" s="6">
        <f t="shared" si="2"/>
        <v>957.44218130311617</v>
      </c>
    </row>
    <row r="44" spans="2:9" ht="17.100000000000001" customHeight="1">
      <c r="B44" s="39" t="s">
        <v>46</v>
      </c>
      <c r="C44" s="7">
        <v>553</v>
      </c>
      <c r="D44" s="24">
        <f t="shared" si="0"/>
        <v>2.6998657390455267E-3</v>
      </c>
      <c r="E44" s="25">
        <f t="shared" si="5"/>
        <v>0.98613450506529965</v>
      </c>
      <c r="F44" s="32">
        <v>0.50164624000000002</v>
      </c>
      <c r="G44" s="24">
        <f t="shared" si="1"/>
        <v>2.364497671492642E-3</v>
      </c>
      <c r="H44" s="24">
        <f t="shared" si="6"/>
        <v>0.9873649032821552</v>
      </c>
      <c r="I44" s="8">
        <f t="shared" si="2"/>
        <v>907.1360578661845</v>
      </c>
    </row>
    <row r="45" spans="2:9" ht="17.100000000000001" customHeight="1">
      <c r="B45" s="40" t="s">
        <v>47</v>
      </c>
      <c r="C45" s="9">
        <v>431</v>
      </c>
      <c r="D45" s="26">
        <f t="shared" si="0"/>
        <v>2.1042353228365677E-3</v>
      </c>
      <c r="E45" s="27">
        <f t="shared" si="5"/>
        <v>0.98823874038813619</v>
      </c>
      <c r="F45" s="33">
        <v>0.41028292</v>
      </c>
      <c r="G45" s="26">
        <f t="shared" si="1"/>
        <v>1.9338588264774035E-3</v>
      </c>
      <c r="H45" s="26">
        <f t="shared" si="6"/>
        <v>0.98929876210863266</v>
      </c>
      <c r="I45" s="6">
        <f t="shared" si="2"/>
        <v>951.93252900232017</v>
      </c>
    </row>
    <row r="46" spans="2:9" ht="17.100000000000001" customHeight="1">
      <c r="B46" s="38" t="s">
        <v>48</v>
      </c>
      <c r="C46" s="5">
        <v>992</v>
      </c>
      <c r="D46" s="22">
        <f t="shared" si="0"/>
        <v>4.8431587940925176E-3</v>
      </c>
      <c r="E46" s="23">
        <f t="shared" si="5"/>
        <v>0.99308189918222867</v>
      </c>
      <c r="F46" s="34">
        <v>0.94185642000000003</v>
      </c>
      <c r="G46" s="22">
        <f t="shared" si="1"/>
        <v>4.4394179291972688E-3</v>
      </c>
      <c r="H46" s="22">
        <f t="shared" si="6"/>
        <v>0.99373818003782988</v>
      </c>
      <c r="I46" s="6">
        <f t="shared" si="2"/>
        <v>949.45203629032267</v>
      </c>
    </row>
    <row r="47" spans="2:9" ht="17.100000000000001" customHeight="1">
      <c r="B47" s="38" t="s">
        <v>49</v>
      </c>
      <c r="C47" s="5">
        <v>441</v>
      </c>
      <c r="D47" s="22">
        <f t="shared" si="0"/>
        <v>2.1530574880995971E-3</v>
      </c>
      <c r="E47" s="23">
        <f t="shared" si="5"/>
        <v>0.99523495667032824</v>
      </c>
      <c r="F47" s="34">
        <v>0.40581336000000001</v>
      </c>
      <c r="G47" s="22">
        <f t="shared" si="1"/>
        <v>1.9127916612723048E-3</v>
      </c>
      <c r="H47" s="22">
        <f t="shared" si="6"/>
        <v>0.99565097169910222</v>
      </c>
      <c r="I47" s="6">
        <f t="shared" si="2"/>
        <v>920.21170068027209</v>
      </c>
    </row>
    <row r="48" spans="2:9" ht="17.100000000000001" customHeight="1">
      <c r="B48" s="38" t="s">
        <v>50</v>
      </c>
      <c r="C48" s="5">
        <v>278</v>
      </c>
      <c r="D48" s="22">
        <f t="shared" si="0"/>
        <v>1.3572561943122178E-3</v>
      </c>
      <c r="E48" s="23">
        <f t="shared" si="5"/>
        <v>0.9965922128646405</v>
      </c>
      <c r="F48" s="34">
        <v>0.26416071999999996</v>
      </c>
      <c r="G48" s="22">
        <f t="shared" si="1"/>
        <v>1.2451152974650417E-3</v>
      </c>
      <c r="H48" s="22">
        <f t="shared" si="6"/>
        <v>0.99689608699656729</v>
      </c>
      <c r="I48" s="6">
        <f t="shared" si="2"/>
        <v>950.21841726618698</v>
      </c>
    </row>
    <row r="49" spans="2:9" ht="17.100000000000001" customHeight="1">
      <c r="B49" s="38" t="s">
        <v>51</v>
      </c>
      <c r="C49" s="5">
        <v>155</v>
      </c>
      <c r="D49" s="22">
        <f t="shared" si="0"/>
        <v>7.5674356157695599E-4</v>
      </c>
      <c r="E49" s="23">
        <f t="shared" si="5"/>
        <v>0.99734895642621746</v>
      </c>
      <c r="F49" s="34">
        <v>0.14149999999999999</v>
      </c>
      <c r="G49" s="22">
        <f t="shared" si="1"/>
        <v>6.6695689878231487E-4</v>
      </c>
      <c r="H49" s="22">
        <f t="shared" si="6"/>
        <v>0.99756304389534955</v>
      </c>
      <c r="I49" s="6">
        <f t="shared" si="2"/>
        <v>912.90322580645159</v>
      </c>
    </row>
    <row r="50" spans="2:9" ht="17.100000000000001" customHeight="1">
      <c r="B50" s="39" t="s">
        <v>52</v>
      </c>
      <c r="C50" s="7">
        <v>128</v>
      </c>
      <c r="D50" s="24">
        <f t="shared" si="0"/>
        <v>6.2492371536677655E-4</v>
      </c>
      <c r="E50" s="25">
        <f t="shared" si="5"/>
        <v>0.99797388014158428</v>
      </c>
      <c r="F50" s="32">
        <v>0.11406183</v>
      </c>
      <c r="G50" s="24">
        <f t="shared" si="1"/>
        <v>5.3762773431968627E-4</v>
      </c>
      <c r="H50" s="24">
        <f t="shared" si="6"/>
        <v>0.9981006716296692</v>
      </c>
      <c r="I50" s="6">
        <f t="shared" si="2"/>
        <v>891.10804687500001</v>
      </c>
    </row>
    <row r="51" spans="2:9" ht="17.100000000000001" customHeight="1">
      <c r="B51" s="38" t="s">
        <v>53</v>
      </c>
      <c r="C51" s="5">
        <v>80</v>
      </c>
      <c r="D51" s="22">
        <f t="shared" si="0"/>
        <v>3.9057732210423534E-4</v>
      </c>
      <c r="E51" s="23">
        <f t="shared" si="5"/>
        <v>0.99836445746368851</v>
      </c>
      <c r="F51" s="34">
        <v>7.6210719999999996E-2</v>
      </c>
      <c r="G51" s="22">
        <f t="shared" si="1"/>
        <v>3.5921742378210132E-4</v>
      </c>
      <c r="H51" s="22">
        <f t="shared" si="6"/>
        <v>0.99845988905345129</v>
      </c>
      <c r="I51" s="10">
        <f t="shared" si="2"/>
        <v>952.63400000000001</v>
      </c>
    </row>
    <row r="52" spans="2:9" ht="17.100000000000001" customHeight="1">
      <c r="B52" s="38" t="s">
        <v>54</v>
      </c>
      <c r="C52" s="5">
        <v>169</v>
      </c>
      <c r="D52" s="22">
        <f t="shared" si="0"/>
        <v>8.2509459294519713E-4</v>
      </c>
      <c r="E52" s="23">
        <f t="shared" si="5"/>
        <v>0.99918955205663373</v>
      </c>
      <c r="F52" s="34">
        <v>0.16264629999999999</v>
      </c>
      <c r="G52" s="22">
        <f t="shared" si="1"/>
        <v>7.6662948301355494E-4</v>
      </c>
      <c r="H52" s="22">
        <f t="shared" si="6"/>
        <v>0.99922651853646483</v>
      </c>
      <c r="I52" s="6">
        <f t="shared" si="2"/>
        <v>962.40414201183421</v>
      </c>
    </row>
    <row r="53" spans="2:9" ht="17.100000000000001" customHeight="1">
      <c r="B53" s="38" t="s">
        <v>55</v>
      </c>
      <c r="C53" s="5">
        <v>77</v>
      </c>
      <c r="D53" s="22">
        <f t="shared" si="0"/>
        <v>3.7593067252532651E-4</v>
      </c>
      <c r="E53" s="23">
        <f t="shared" si="5"/>
        <v>0.99956548272915902</v>
      </c>
      <c r="F53" s="34">
        <v>7.4099999999999999E-2</v>
      </c>
      <c r="G53" s="22">
        <f t="shared" si="1"/>
        <v>3.4926859505137478E-4</v>
      </c>
      <c r="H53" s="22">
        <f t="shared" si="6"/>
        <v>0.99957578713151618</v>
      </c>
      <c r="I53" s="6">
        <f t="shared" si="2"/>
        <v>962.33766233766232</v>
      </c>
    </row>
    <row r="54" spans="2:9" ht="17.100000000000001" customHeight="1">
      <c r="B54" s="38" t="s">
        <v>56</v>
      </c>
      <c r="C54" s="5">
        <v>26</v>
      </c>
      <c r="D54" s="22">
        <f t="shared" si="0"/>
        <v>1.2693762968387647E-4</v>
      </c>
      <c r="E54" s="23">
        <f t="shared" si="5"/>
        <v>0.99969242035884287</v>
      </c>
      <c r="F54" s="34">
        <v>2.8400000000000002E-2</v>
      </c>
      <c r="G54" s="22">
        <f t="shared" si="1"/>
        <v>1.3386272738811128E-4</v>
      </c>
      <c r="H54" s="22">
        <f t="shared" si="6"/>
        <v>0.99970964985890431</v>
      </c>
      <c r="I54" s="6">
        <f t="shared" si="2"/>
        <v>1092.3076923076924</v>
      </c>
    </row>
    <row r="55" spans="2:9" ht="17.100000000000001" customHeight="1" thickBot="1">
      <c r="B55" s="41" t="s">
        <v>57</v>
      </c>
      <c r="C55" s="11">
        <v>63</v>
      </c>
      <c r="D55" s="28">
        <f t="shared" si="0"/>
        <v>3.0757964115708531E-4</v>
      </c>
      <c r="E55" s="23">
        <f t="shared" si="5"/>
        <v>1</v>
      </c>
      <c r="F55" s="35">
        <v>6.1600000000000002E-2</v>
      </c>
      <c r="G55" s="28">
        <f t="shared" si="1"/>
        <v>2.9035014109533993E-4</v>
      </c>
      <c r="H55" s="22">
        <f t="shared" si="6"/>
        <v>0.99999999999999967</v>
      </c>
      <c r="I55" s="6">
        <f t="shared" si="2"/>
        <v>977.77777777777783</v>
      </c>
    </row>
    <row r="56" spans="2:9" ht="17.100000000000001" customHeight="1" thickTop="1" thickBot="1">
      <c r="B56" s="12" t="s">
        <v>8</v>
      </c>
      <c r="C56" s="13">
        <v>204825</v>
      </c>
      <c r="D56" s="14">
        <f t="shared" si="0"/>
        <v>1</v>
      </c>
      <c r="E56" s="15"/>
      <c r="F56" s="36">
        <v>212.15763756000004</v>
      </c>
      <c r="G56" s="14">
        <f t="shared" si="1"/>
        <v>1</v>
      </c>
      <c r="H56" s="15"/>
      <c r="I56" s="16">
        <f>F56*10^6/C56</f>
        <v>1035.7995242768218</v>
      </c>
    </row>
    <row r="57" spans="2:9" customFormat="1" ht="3" customHeight="1" thickTop="1"/>
    <row r="58" spans="2:9" ht="12" customHeight="1">
      <c r="B58" s="1"/>
    </row>
    <row r="59" spans="2:9" ht="12" customHeight="1">
      <c r="B59" s="17"/>
    </row>
  </sheetData>
  <mergeCells count="4">
    <mergeCell ref="B2:I2"/>
    <mergeCell ref="B4:I4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  <ignoredErrors>
    <ignoredError sqref="D37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I.54</vt:lpstr>
      <vt:lpstr>I.54!Área_de_impresión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2019-06-20T10:09:18Z</dcterms:modified>
</cp:coreProperties>
</file>