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5" sheetId="257" r:id="rId1"/>
  </sheets>
  <definedNames>
    <definedName name="_xlnm.Print_Area" localSheetId="0">I.55!$A$1:$I$58</definedName>
  </definedNames>
  <calcPr calcId="162913"/>
</workbook>
</file>

<file path=xl/calcChain.xml><?xml version="1.0" encoding="utf-8"?>
<calcChain xmlns="http://schemas.openxmlformats.org/spreadsheetml/2006/main">
  <c r="I56" i="257" l="1"/>
  <c r="G56" i="257"/>
  <c r="D56" i="257"/>
  <c r="G55" i="257"/>
  <c r="D55" i="257"/>
  <c r="I48" i="257"/>
  <c r="G48" i="257"/>
  <c r="D48" i="257"/>
  <c r="I47" i="257"/>
  <c r="G47" i="257"/>
  <c r="D47" i="257"/>
  <c r="I46" i="257"/>
  <c r="G46" i="257"/>
  <c r="D46" i="257"/>
  <c r="I45" i="257"/>
  <c r="G45" i="257"/>
  <c r="D45" i="257"/>
  <c r="I44" i="257"/>
  <c r="G44" i="257"/>
  <c r="D44" i="257"/>
  <c r="I43" i="257"/>
  <c r="G43" i="257"/>
  <c r="D43" i="257"/>
  <c r="I42" i="257"/>
  <c r="G42" i="257"/>
  <c r="D42" i="257"/>
  <c r="I41" i="257"/>
  <c r="G41" i="257"/>
  <c r="D41" i="257"/>
  <c r="I40" i="257"/>
  <c r="G40" i="257"/>
  <c r="D40" i="257"/>
  <c r="I39" i="257"/>
  <c r="G39" i="257"/>
  <c r="D39" i="257"/>
  <c r="I38" i="257"/>
  <c r="G38" i="257"/>
  <c r="D38" i="257"/>
  <c r="I37" i="257"/>
  <c r="G37" i="257"/>
  <c r="D37" i="257"/>
  <c r="I36" i="257"/>
  <c r="G36" i="257"/>
  <c r="D36" i="257"/>
  <c r="I35" i="257"/>
  <c r="G35" i="257"/>
  <c r="D35" i="257"/>
  <c r="I34" i="257"/>
  <c r="G34" i="257"/>
  <c r="D34" i="257"/>
  <c r="I33" i="257"/>
  <c r="G33" i="257"/>
  <c r="D33" i="257"/>
  <c r="I32" i="257"/>
  <c r="G32" i="257"/>
  <c r="D32" i="257"/>
  <c r="I31" i="257"/>
  <c r="G31" i="257"/>
  <c r="D31" i="257"/>
  <c r="I30" i="257"/>
  <c r="G30" i="257"/>
  <c r="D30" i="257"/>
  <c r="I29" i="257"/>
  <c r="G29" i="257"/>
  <c r="D29" i="257"/>
  <c r="I28" i="257"/>
  <c r="G28" i="257"/>
  <c r="D28" i="257"/>
  <c r="I27" i="257"/>
  <c r="G27" i="257"/>
  <c r="D27" i="257"/>
  <c r="I26" i="257"/>
  <c r="G26" i="257"/>
  <c r="D26" i="257"/>
  <c r="I25" i="257"/>
  <c r="G25" i="257"/>
  <c r="D25" i="257"/>
  <c r="I24" i="257"/>
  <c r="G24" i="257"/>
  <c r="D24" i="257"/>
  <c r="I23" i="257"/>
  <c r="G23" i="257"/>
  <c r="D23" i="257"/>
  <c r="I22" i="257"/>
  <c r="G22" i="257"/>
  <c r="D22" i="257"/>
  <c r="I21" i="257"/>
  <c r="G21" i="257"/>
  <c r="D21" i="257"/>
  <c r="I20" i="257"/>
  <c r="G20" i="257"/>
  <c r="D20" i="257"/>
  <c r="I19" i="257"/>
  <c r="G19" i="257"/>
  <c r="D19" i="257"/>
  <c r="I18" i="257"/>
  <c r="G18" i="257"/>
  <c r="D18" i="257"/>
  <c r="I17" i="257"/>
  <c r="G17" i="257"/>
  <c r="D17" i="257"/>
  <c r="I16" i="257"/>
  <c r="G16" i="257"/>
  <c r="D16" i="257"/>
  <c r="I15" i="257"/>
  <c r="G15" i="257"/>
  <c r="D15" i="257"/>
  <c r="I14" i="257"/>
  <c r="G14" i="257"/>
  <c r="D14" i="257"/>
  <c r="I13" i="257"/>
  <c r="G13" i="257"/>
  <c r="D13" i="257"/>
  <c r="I12" i="257"/>
  <c r="G12" i="257"/>
  <c r="D12" i="257"/>
  <c r="I11" i="257"/>
  <c r="G11" i="257"/>
  <c r="D11" i="257"/>
  <c r="I10" i="257"/>
  <c r="G10" i="257"/>
  <c r="D10" i="257"/>
  <c r="I9" i="257"/>
  <c r="G9" i="257"/>
  <c r="H9" i="257" s="1"/>
  <c r="D9" i="257"/>
  <c r="E9" i="257" s="1"/>
  <c r="H10" i="257" l="1"/>
  <c r="H11" i="257" s="1"/>
  <c r="E10" i="257"/>
  <c r="E11" i="257" s="1"/>
  <c r="E12" i="257" s="1"/>
  <c r="E13" i="257" s="1"/>
  <c r="E14" i="257" s="1"/>
  <c r="E15" i="257" s="1"/>
  <c r="E16" i="257" s="1"/>
  <c r="E17" i="257" s="1"/>
  <c r="E18" i="257" s="1"/>
  <c r="E19" i="257" s="1"/>
  <c r="E20" i="257" s="1"/>
  <c r="E21" i="257" s="1"/>
  <c r="E22" i="257" s="1"/>
  <c r="E23" i="257" s="1"/>
  <c r="E24" i="257" s="1"/>
  <c r="E25" i="257" s="1"/>
  <c r="E26" i="257" s="1"/>
  <c r="E27" i="257" s="1"/>
  <c r="E28" i="257" s="1"/>
  <c r="E29" i="257" s="1"/>
  <c r="E30" i="257" s="1"/>
  <c r="E31" i="257" s="1"/>
  <c r="E32" i="257" s="1"/>
  <c r="E33" i="257" s="1"/>
  <c r="E34" i="257" s="1"/>
  <c r="E35" i="257" s="1"/>
  <c r="E36" i="257" s="1"/>
  <c r="E37" i="257" s="1"/>
  <c r="E38" i="257" s="1"/>
  <c r="E39" i="257" s="1"/>
  <c r="E40" i="257" s="1"/>
  <c r="E41" i="257" s="1"/>
  <c r="E42" i="257" s="1"/>
  <c r="E43" i="257" s="1"/>
  <c r="E44" i="257" s="1"/>
  <c r="E45" i="257" s="1"/>
  <c r="E46" i="257" s="1"/>
  <c r="E47" i="257" s="1"/>
  <c r="E48" i="257" s="1"/>
  <c r="H12" i="257"/>
  <c r="H13" i="257" s="1"/>
  <c r="H14" i="257" s="1"/>
  <c r="H15" i="257" s="1"/>
  <c r="H16" i="257" s="1"/>
  <c r="H17" i="257" s="1"/>
  <c r="H18" i="257" s="1"/>
  <c r="H19" i="257" s="1"/>
  <c r="H20" i="257" s="1"/>
  <c r="H21" i="257" s="1"/>
  <c r="H22" i="257" s="1"/>
  <c r="H23" i="257" s="1"/>
  <c r="H24" i="257" s="1"/>
  <c r="H25" i="257" s="1"/>
  <c r="H26" i="257" s="1"/>
  <c r="H27" i="257" s="1"/>
  <c r="H28" i="257" s="1"/>
  <c r="H29" i="257" s="1"/>
  <c r="H30" i="257" s="1"/>
  <c r="H31" i="257" s="1"/>
  <c r="H32" i="257" s="1"/>
  <c r="H33" i="257" s="1"/>
  <c r="H34" i="257" s="1"/>
  <c r="H35" i="257" s="1"/>
  <c r="H36" i="257" s="1"/>
  <c r="H37" i="257" s="1"/>
  <c r="H38" i="257" s="1"/>
  <c r="H39" i="257" s="1"/>
  <c r="H40" i="257" s="1"/>
  <c r="H41" i="257" s="1"/>
  <c r="H42" i="257" s="1"/>
  <c r="H43" i="257" s="1"/>
  <c r="H44" i="257" s="1"/>
  <c r="H45" i="257" s="1"/>
  <c r="H46" i="257" s="1"/>
  <c r="H47" i="257" s="1"/>
  <c r="H48" i="257" s="1"/>
</calcChain>
</file>

<file path=xl/sharedStrings.xml><?xml version="1.0" encoding="utf-8"?>
<sst xmlns="http://schemas.openxmlformats.org/spreadsheetml/2006/main" count="114" uniqueCount="69">
  <si>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</si>
  <si>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</si>
  <si>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</si>
  <si>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</si>
  <si>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</si>
  <si>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</si>
  <si>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</si>
  <si>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</si>
  <si>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</si>
  <si>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</si>
  <si>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</si>
  <si>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</si>
  <si>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</si>
  <si>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</si>
  <si>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</si>
  <si>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</si>
  <si>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</si>
  <si>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</si>
  <si>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</si>
  <si>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</si>
  <si>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</si>
  <si>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</si>
  <si>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</si>
  <si>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</si>
  <si>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</si>
  <si>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</si>
  <si>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</si>
  <si>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</si>
  <si>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</si>
  <si>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</si>
  <si>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</si>
  <si>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</si>
  <si>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</si>
  <si>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</si>
  <si>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</si>
  <si>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</si>
  <si>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</si>
  <si>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</si>
  <si>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</si>
  <si>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</si>
  <si>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</si>
  <si>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</si>
  <si>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</si>
  <si>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</si>
  <si>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</si>
  <si>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</si>
  <si>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</si>
  <si>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</si>
  <si>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</si>
  <si>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</si>
  <si>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</si>
  <si>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</si>
  <si>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</si>
  <si>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</si>
  <si>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</si>
  <si>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</si>
  <si>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</si>
  <si>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</si>
  <si>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</si>
  <si>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</si>
  <si>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</si>
  <si>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</si>
  <si>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</si>
  <si>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</si>
  <si>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</si>
  <si>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</si>
  <si>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</si>
  <si>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2015</t>
  </si>
  <si>
    <t>I.55. DEDUCCIÓN POR FAMILIA NUMEROSA O PERSONAS CON DISCAPACIDAD A CARGO. ASCENDIENTES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</si>
</sst>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164" fontId="5" fillId="0" borderId="43" xfId="0" applyNumberFormat="1" applyFont="1" applyBorder="1" applyAlignment="1" applyProtection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5" t="s">
        <v>67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33" customHeight="1" thickTop="1" thickBot="1">
      <c r="B4" s="78" t="s">
        <v>68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1" t="s">
        <v>2</v>
      </c>
      <c r="E6" s="72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3" t="s">
        <v>62</v>
      </c>
      <c r="E7" s="74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3">
        <v>583</v>
      </c>
      <c r="D9" s="19">
        <f t="shared" ref="D9:D56" si="0">C9/$C$56</f>
        <v>2.5309311916648577E-2</v>
      </c>
      <c r="E9" s="20">
        <f>D9</f>
        <v>2.5309311916648577E-2</v>
      </c>
      <c r="F9" s="32">
        <v>0.54870551000000001</v>
      </c>
      <c r="G9" s="19">
        <f t="shared" ref="G9:G56" si="1">F9/$F$56</f>
        <v>2.1121483007953339E-2</v>
      </c>
      <c r="H9" s="19">
        <f>G9</f>
        <v>2.1121483007953339E-2</v>
      </c>
      <c r="I9" s="6">
        <f t="shared" ref="I9:I48" si="2">F9*10^6/C9</f>
        <v>941.1758319039451</v>
      </c>
      <c r="J9" s="4"/>
    </row>
    <row r="10" spans="2:10" ht="17.100000000000001" customHeight="1">
      <c r="B10" s="39" t="s">
        <v>13</v>
      </c>
      <c r="C10" s="5">
        <v>1180</v>
      </c>
      <c r="D10" s="21">
        <f t="shared" si="0"/>
        <v>5.1226394616887348E-2</v>
      </c>
      <c r="E10" s="22">
        <f t="shared" ref="E10:E13" si="3">D10+E9</f>
        <v>7.6535706533535919E-2</v>
      </c>
      <c r="F10" s="33">
        <v>1.23811951</v>
      </c>
      <c r="G10" s="21">
        <f t="shared" si="1"/>
        <v>4.765929941596634E-2</v>
      </c>
      <c r="H10" s="21">
        <f t="shared" ref="H10:H13" si="4">G10+H9</f>
        <v>6.8780782423919676E-2</v>
      </c>
      <c r="I10" s="6">
        <f t="shared" si="2"/>
        <v>1049.2538220338984</v>
      </c>
    </row>
    <row r="11" spans="2:10" ht="17.100000000000001" customHeight="1">
      <c r="B11" s="39" t="s">
        <v>14</v>
      </c>
      <c r="C11" s="5">
        <v>689</v>
      </c>
      <c r="D11" s="21">
        <f t="shared" si="0"/>
        <v>2.9911004992402866E-2</v>
      </c>
      <c r="E11" s="22">
        <f t="shared" si="3"/>
        <v>0.10644671152593879</v>
      </c>
      <c r="F11" s="33">
        <v>0.77114201000000004</v>
      </c>
      <c r="G11" s="21">
        <f t="shared" si="1"/>
        <v>2.9683796798275243E-2</v>
      </c>
      <c r="H11" s="21">
        <f t="shared" si="4"/>
        <v>9.8464579222194926E-2</v>
      </c>
      <c r="I11" s="6">
        <f t="shared" si="2"/>
        <v>1119.2191727140785</v>
      </c>
    </row>
    <row r="12" spans="2:10" ht="17.100000000000001" customHeight="1">
      <c r="B12" s="39" t="s">
        <v>15</v>
      </c>
      <c r="C12" s="5">
        <v>741</v>
      </c>
      <c r="D12" s="21">
        <f t="shared" si="0"/>
        <v>3.2168439331452137E-2</v>
      </c>
      <c r="E12" s="22">
        <f t="shared" si="3"/>
        <v>0.13861515085739093</v>
      </c>
      <c r="F12" s="33">
        <v>0.85479662000000001</v>
      </c>
      <c r="G12" s="21">
        <f t="shared" si="1"/>
        <v>3.290393837048574E-2</v>
      </c>
      <c r="H12" s="21">
        <f t="shared" si="4"/>
        <v>0.13136851759268067</v>
      </c>
      <c r="I12" s="6">
        <f t="shared" si="2"/>
        <v>1153.5716869095816</v>
      </c>
    </row>
    <row r="13" spans="2:10" ht="17.100000000000001" customHeight="1">
      <c r="B13" s="39" t="s">
        <v>16</v>
      </c>
      <c r="C13" s="5">
        <v>829</v>
      </c>
      <c r="D13" s="21">
        <f t="shared" si="0"/>
        <v>3.598871282830475E-2</v>
      </c>
      <c r="E13" s="22">
        <f t="shared" si="3"/>
        <v>0.17460386368569569</v>
      </c>
      <c r="F13" s="33">
        <v>0.93936018999999993</v>
      </c>
      <c r="G13" s="21">
        <f t="shared" si="1"/>
        <v>3.615906880802567E-2</v>
      </c>
      <c r="H13" s="21">
        <f t="shared" si="4"/>
        <v>0.16752758640070634</v>
      </c>
      <c r="I13" s="6">
        <f t="shared" si="2"/>
        <v>1133.1244752714113</v>
      </c>
    </row>
    <row r="14" spans="2:10" ht="17.100000000000001" customHeight="1">
      <c r="B14" s="40" t="s">
        <v>17</v>
      </c>
      <c r="C14" s="7">
        <v>573</v>
      </c>
      <c r="D14" s="23">
        <f t="shared" si="0"/>
        <v>2.4875189928369873E-2</v>
      </c>
      <c r="E14" s="24">
        <f>D14+E13</f>
        <v>0.19947905361406557</v>
      </c>
      <c r="F14" s="34">
        <v>0.66502198000000001</v>
      </c>
      <c r="G14" s="23">
        <f t="shared" si="1"/>
        <v>2.559888718902328E-2</v>
      </c>
      <c r="H14" s="23">
        <f>G14+H13</f>
        <v>0.19312647358972962</v>
      </c>
      <c r="I14" s="6">
        <f t="shared" si="2"/>
        <v>1160.5968237347295</v>
      </c>
    </row>
    <row r="15" spans="2:10" ht="17.100000000000001" customHeight="1">
      <c r="B15" s="39" t="s">
        <v>18</v>
      </c>
      <c r="C15" s="5">
        <v>568</v>
      </c>
      <c r="D15" s="21">
        <f t="shared" si="0"/>
        <v>2.4658128934230517E-2</v>
      </c>
      <c r="E15" s="22">
        <f t="shared" ref="E15:E48" si="5">D15+E14</f>
        <v>0.22413718254829609</v>
      </c>
      <c r="F15" s="33">
        <v>0.64683835000000001</v>
      </c>
      <c r="G15" s="21">
        <f t="shared" si="1"/>
        <v>2.4898939357138175E-2</v>
      </c>
      <c r="H15" s="21">
        <f t="shared" ref="H15:H48" si="6">G15+H14</f>
        <v>0.21802541294686778</v>
      </c>
      <c r="I15" s="10">
        <f t="shared" si="2"/>
        <v>1138.7999119718309</v>
      </c>
    </row>
    <row r="16" spans="2:10" ht="17.100000000000001" customHeight="1">
      <c r="B16" s="39" t="s">
        <v>19</v>
      </c>
      <c r="C16" s="5">
        <v>664</v>
      </c>
      <c r="D16" s="21">
        <f t="shared" si="0"/>
        <v>2.8825700021706098E-2</v>
      </c>
      <c r="E16" s="22">
        <f t="shared" si="5"/>
        <v>0.25296288257000221</v>
      </c>
      <c r="F16" s="33">
        <v>0.76305093999999996</v>
      </c>
      <c r="G16" s="21">
        <f t="shared" si="1"/>
        <v>2.9372344854734229E-2</v>
      </c>
      <c r="H16" s="21">
        <f t="shared" si="6"/>
        <v>0.247397757801602</v>
      </c>
      <c r="I16" s="6">
        <f t="shared" si="2"/>
        <v>1149.1731024096384</v>
      </c>
    </row>
    <row r="17" spans="2:9" ht="17.100000000000001" customHeight="1">
      <c r="B17" s="39" t="s">
        <v>20</v>
      </c>
      <c r="C17" s="5">
        <v>696</v>
      </c>
      <c r="D17" s="21">
        <f t="shared" si="0"/>
        <v>3.0214890384197959E-2</v>
      </c>
      <c r="E17" s="22">
        <f t="shared" si="5"/>
        <v>0.28317777295420016</v>
      </c>
      <c r="F17" s="33">
        <v>0.79060025</v>
      </c>
      <c r="G17" s="21">
        <f t="shared" si="1"/>
        <v>3.0432808568768812E-2</v>
      </c>
      <c r="H17" s="21">
        <f t="shared" si="6"/>
        <v>0.27783056637037079</v>
      </c>
      <c r="I17" s="6">
        <f t="shared" si="2"/>
        <v>1135.9198994252874</v>
      </c>
    </row>
    <row r="18" spans="2:9" ht="17.100000000000001" customHeight="1">
      <c r="B18" s="39" t="s">
        <v>21</v>
      </c>
      <c r="C18" s="5">
        <v>1222</v>
      </c>
      <c r="D18" s="21">
        <f t="shared" si="0"/>
        <v>5.3049706967657914E-2</v>
      </c>
      <c r="E18" s="22">
        <f t="shared" si="5"/>
        <v>0.33622747992185809</v>
      </c>
      <c r="F18" s="33">
        <v>1.40131899</v>
      </c>
      <c r="G18" s="21">
        <f t="shared" si="1"/>
        <v>5.3941385126617981E-2</v>
      </c>
      <c r="H18" s="21">
        <f t="shared" si="6"/>
        <v>0.33177195149698879</v>
      </c>
      <c r="I18" s="6">
        <f t="shared" si="2"/>
        <v>1146.742217675941</v>
      </c>
    </row>
    <row r="19" spans="2:9" ht="17.100000000000001" customHeight="1">
      <c r="B19" s="39" t="s">
        <v>22</v>
      </c>
      <c r="C19" s="5">
        <v>1403</v>
      </c>
      <c r="D19" s="21">
        <f t="shared" si="0"/>
        <v>6.0907314955502494E-2</v>
      </c>
      <c r="E19" s="22">
        <f t="shared" si="5"/>
        <v>0.39713479487736059</v>
      </c>
      <c r="F19" s="33">
        <v>1.5805092000000001</v>
      </c>
      <c r="G19" s="21">
        <f t="shared" si="1"/>
        <v>6.0839006722775438E-2</v>
      </c>
      <c r="H19" s="21">
        <f t="shared" si="6"/>
        <v>0.39261095821976422</v>
      </c>
      <c r="I19" s="6">
        <f t="shared" si="2"/>
        <v>1126.5211689237349</v>
      </c>
    </row>
    <row r="20" spans="2:9" ht="17.100000000000001" customHeight="1">
      <c r="B20" s="40" t="s">
        <v>23</v>
      </c>
      <c r="C20" s="7">
        <v>1305</v>
      </c>
      <c r="D20" s="23">
        <f t="shared" si="0"/>
        <v>5.6652919470371176E-2</v>
      </c>
      <c r="E20" s="24">
        <f t="shared" si="5"/>
        <v>0.45378771434773174</v>
      </c>
      <c r="F20" s="34">
        <v>1.5030806699999999</v>
      </c>
      <c r="G20" s="23">
        <f t="shared" si="1"/>
        <v>5.7858527484056281E-2</v>
      </c>
      <c r="H20" s="23">
        <f t="shared" si="6"/>
        <v>0.4504694857038205</v>
      </c>
      <c r="I20" s="8">
        <f t="shared" si="2"/>
        <v>1151.7859540229883</v>
      </c>
    </row>
    <row r="21" spans="2:9" ht="17.100000000000001" customHeight="1">
      <c r="B21" s="41" t="s">
        <v>24</v>
      </c>
      <c r="C21" s="9">
        <v>1291</v>
      </c>
      <c r="D21" s="25">
        <f t="shared" si="0"/>
        <v>5.6045148686780982E-2</v>
      </c>
      <c r="E21" s="26">
        <f t="shared" si="5"/>
        <v>0.5098328630345127</v>
      </c>
      <c r="F21" s="36">
        <v>1.47082289</v>
      </c>
      <c r="G21" s="25">
        <f t="shared" si="1"/>
        <v>5.6616819245798755E-2</v>
      </c>
      <c r="H21" s="25">
        <f t="shared" si="6"/>
        <v>0.50708630494961926</v>
      </c>
      <c r="I21" s="6">
        <f t="shared" si="2"/>
        <v>1139.2896127033307</v>
      </c>
    </row>
    <row r="22" spans="2:9" ht="17.100000000000001" customHeight="1">
      <c r="B22" s="39" t="s">
        <v>25</v>
      </c>
      <c r="C22" s="5">
        <v>1197</v>
      </c>
      <c r="D22" s="21">
        <f t="shared" si="0"/>
        <v>5.1964401996961146E-2</v>
      </c>
      <c r="E22" s="22">
        <f t="shared" si="5"/>
        <v>0.56179726503147387</v>
      </c>
      <c r="F22" s="33">
        <v>1.3739361699999999</v>
      </c>
      <c r="G22" s="21">
        <f t="shared" si="1"/>
        <v>5.2887330161250773E-2</v>
      </c>
      <c r="H22" s="21">
        <f t="shared" si="6"/>
        <v>0.55997363511087006</v>
      </c>
      <c r="I22" s="6">
        <f t="shared" si="2"/>
        <v>1147.8163492063491</v>
      </c>
    </row>
    <row r="23" spans="2:9" ht="17.100000000000001" customHeight="1">
      <c r="B23" s="39" t="s">
        <v>26</v>
      </c>
      <c r="C23" s="5">
        <v>1107</v>
      </c>
      <c r="D23" s="21">
        <f t="shared" si="0"/>
        <v>4.8057304102452791E-2</v>
      </c>
      <c r="E23" s="22">
        <f t="shared" si="5"/>
        <v>0.60985456913392666</v>
      </c>
      <c r="F23" s="33">
        <v>1.2743399199999998</v>
      </c>
      <c r="G23" s="21">
        <f t="shared" si="1"/>
        <v>4.9053542339380946E-2</v>
      </c>
      <c r="H23" s="21">
        <f t="shared" si="6"/>
        <v>0.60902717745025103</v>
      </c>
      <c r="I23" s="6">
        <f t="shared" si="2"/>
        <v>1151.1652393857271</v>
      </c>
    </row>
    <row r="24" spans="2:9" ht="17.100000000000001" customHeight="1">
      <c r="B24" s="39" t="s">
        <v>27</v>
      </c>
      <c r="C24" s="5">
        <v>1006</v>
      </c>
      <c r="D24" s="21">
        <f t="shared" si="0"/>
        <v>4.3672672020837855E-2</v>
      </c>
      <c r="E24" s="22">
        <f t="shared" si="5"/>
        <v>0.65352724115476457</v>
      </c>
      <c r="F24" s="33">
        <v>1.13066197</v>
      </c>
      <c r="G24" s="21">
        <f t="shared" si="1"/>
        <v>4.3522904639856905E-2</v>
      </c>
      <c r="H24" s="21">
        <f t="shared" si="6"/>
        <v>0.6525500820901079</v>
      </c>
      <c r="I24" s="6">
        <f t="shared" si="2"/>
        <v>1123.9184592445329</v>
      </c>
    </row>
    <row r="25" spans="2:9" ht="17.100000000000001" customHeight="1">
      <c r="B25" s="39" t="s">
        <v>28</v>
      </c>
      <c r="C25" s="5">
        <v>853</v>
      </c>
      <c r="D25" s="21">
        <f t="shared" si="0"/>
        <v>3.7030605600173648E-2</v>
      </c>
      <c r="E25" s="22">
        <f t="shared" si="5"/>
        <v>0.69055784675493825</v>
      </c>
      <c r="F25" s="33">
        <v>0.98177431999999998</v>
      </c>
      <c r="G25" s="21">
        <f t="shared" si="1"/>
        <v>3.7791728421908762E-2</v>
      </c>
      <c r="H25" s="21">
        <f t="shared" si="6"/>
        <v>0.69034181051201671</v>
      </c>
      <c r="I25" s="6">
        <f t="shared" si="2"/>
        <v>1150.9663774912074</v>
      </c>
    </row>
    <row r="26" spans="2:9" ht="17.100000000000001" customHeight="1">
      <c r="B26" s="40" t="s">
        <v>29</v>
      </c>
      <c r="C26" s="7">
        <v>786</v>
      </c>
      <c r="D26" s="23">
        <f t="shared" si="0"/>
        <v>3.4121988278706314E-2</v>
      </c>
      <c r="E26" s="24">
        <f t="shared" si="5"/>
        <v>0.72467983503364453</v>
      </c>
      <c r="F26" s="30">
        <v>0.88846197999999998</v>
      </c>
      <c r="G26" s="23">
        <f t="shared" si="1"/>
        <v>3.4199829000774166E-2</v>
      </c>
      <c r="H26" s="23">
        <f t="shared" si="6"/>
        <v>0.72454163951279082</v>
      </c>
      <c r="I26" s="6">
        <f t="shared" si="2"/>
        <v>1130.3587531806616</v>
      </c>
    </row>
    <row r="27" spans="2:9" ht="17.100000000000001" customHeight="1">
      <c r="B27" s="41" t="s">
        <v>30</v>
      </c>
      <c r="C27" s="9">
        <v>721</v>
      </c>
      <c r="D27" s="25">
        <f t="shared" si="0"/>
        <v>3.1300195354894728E-2</v>
      </c>
      <c r="E27" s="26">
        <f t="shared" si="5"/>
        <v>0.75598003038853923</v>
      </c>
      <c r="F27" s="28">
        <v>0.82885757999999998</v>
      </c>
      <c r="G27" s="25">
        <f t="shared" si="1"/>
        <v>3.1905459254424701E-2</v>
      </c>
      <c r="H27" s="25">
        <f t="shared" si="6"/>
        <v>0.7564470987672155</v>
      </c>
      <c r="I27" s="10">
        <f t="shared" si="2"/>
        <v>1149.5944244105408</v>
      </c>
    </row>
    <row r="28" spans="2:9" ht="17.100000000000001" customHeight="1">
      <c r="B28" s="39" t="s">
        <v>31</v>
      </c>
      <c r="C28" s="5">
        <v>643</v>
      </c>
      <c r="D28" s="21">
        <f t="shared" si="0"/>
        <v>2.7914043846320815E-2</v>
      </c>
      <c r="E28" s="22">
        <f t="shared" si="5"/>
        <v>0.78389407423486002</v>
      </c>
      <c r="F28" s="29">
        <v>0.73175000000000001</v>
      </c>
      <c r="G28" s="21">
        <f t="shared" si="1"/>
        <v>2.8167468540765801E-2</v>
      </c>
      <c r="H28" s="21">
        <f t="shared" si="6"/>
        <v>0.78461456730798129</v>
      </c>
      <c r="I28" s="6">
        <f t="shared" si="2"/>
        <v>1138.0248833592534</v>
      </c>
    </row>
    <row r="29" spans="2:9" ht="17.100000000000001" customHeight="1">
      <c r="B29" s="39" t="s">
        <v>32</v>
      </c>
      <c r="C29" s="5">
        <v>588</v>
      </c>
      <c r="D29" s="21">
        <f t="shared" si="0"/>
        <v>2.552637291078793E-2</v>
      </c>
      <c r="E29" s="22">
        <f t="shared" si="5"/>
        <v>0.80942044714564798</v>
      </c>
      <c r="F29" s="29">
        <v>0.67019627999999998</v>
      </c>
      <c r="G29" s="21">
        <f t="shared" si="1"/>
        <v>2.5798063044808018E-2</v>
      </c>
      <c r="H29" s="21">
        <f t="shared" si="6"/>
        <v>0.81041263035278932</v>
      </c>
      <c r="I29" s="6">
        <f t="shared" si="2"/>
        <v>1139.7895918367346</v>
      </c>
    </row>
    <row r="30" spans="2:9" ht="17.100000000000001" customHeight="1">
      <c r="B30" s="39" t="s">
        <v>33</v>
      </c>
      <c r="C30" s="5">
        <v>1013</v>
      </c>
      <c r="D30" s="21">
        <f t="shared" si="0"/>
        <v>4.3976557412632948E-2</v>
      </c>
      <c r="E30" s="22">
        <f t="shared" si="5"/>
        <v>0.85339700455828094</v>
      </c>
      <c r="F30" s="29">
        <v>1.1703148700000001</v>
      </c>
      <c r="G30" s="21">
        <f t="shared" si="1"/>
        <v>4.5049275413071979E-2</v>
      </c>
      <c r="H30" s="21">
        <f t="shared" si="6"/>
        <v>0.85546190576586134</v>
      </c>
      <c r="I30" s="6">
        <f t="shared" si="2"/>
        <v>1155.2960217176703</v>
      </c>
    </row>
    <row r="31" spans="2:9" ht="17.100000000000001" customHeight="1">
      <c r="B31" s="39" t="s">
        <v>34</v>
      </c>
      <c r="C31" s="5">
        <v>828</v>
      </c>
      <c r="D31" s="21">
        <f t="shared" si="0"/>
        <v>3.594530062947688E-2</v>
      </c>
      <c r="E31" s="22">
        <f t="shared" si="5"/>
        <v>0.88934230518775781</v>
      </c>
      <c r="F31" s="29">
        <v>0.91658024999999999</v>
      </c>
      <c r="G31" s="21">
        <f t="shared" si="1"/>
        <v>3.5282193859873252E-2</v>
      </c>
      <c r="H31" s="21">
        <f t="shared" si="6"/>
        <v>0.89074409962573464</v>
      </c>
      <c r="I31" s="6">
        <f t="shared" si="2"/>
        <v>1106.9809782608695</v>
      </c>
    </row>
    <row r="32" spans="2:9" ht="17.100000000000001" customHeight="1">
      <c r="B32" s="40" t="s">
        <v>35</v>
      </c>
      <c r="C32" s="7">
        <v>636</v>
      </c>
      <c r="D32" s="23">
        <f t="shared" si="0"/>
        <v>2.7610158454525722E-2</v>
      </c>
      <c r="E32" s="24">
        <f t="shared" si="5"/>
        <v>0.91695246364228356</v>
      </c>
      <c r="F32" s="30">
        <v>0.70720236000000003</v>
      </c>
      <c r="G32" s="23">
        <f t="shared" si="1"/>
        <v>2.7222548995224232E-2</v>
      </c>
      <c r="H32" s="23">
        <f t="shared" si="6"/>
        <v>0.91796664862095889</v>
      </c>
      <c r="I32" s="8">
        <f t="shared" si="2"/>
        <v>1111.9533962264152</v>
      </c>
    </row>
    <row r="33" spans="2:9" ht="17.100000000000001" customHeight="1">
      <c r="B33" s="41" t="s">
        <v>36</v>
      </c>
      <c r="C33" s="9">
        <v>439</v>
      </c>
      <c r="D33" s="25">
        <f t="shared" si="0"/>
        <v>1.9057955285435208E-2</v>
      </c>
      <c r="E33" s="26">
        <f t="shared" si="5"/>
        <v>0.93601041892771875</v>
      </c>
      <c r="F33" s="28">
        <v>0.48644685999999998</v>
      </c>
      <c r="G33" s="25">
        <f t="shared" si="1"/>
        <v>1.8724942433623923E-2</v>
      </c>
      <c r="H33" s="25">
        <f t="shared" si="6"/>
        <v>0.93669159105458277</v>
      </c>
      <c r="I33" s="6">
        <f t="shared" si="2"/>
        <v>1108.0794077448747</v>
      </c>
    </row>
    <row r="34" spans="2:9" ht="17.100000000000001" customHeight="1">
      <c r="B34" s="39" t="s">
        <v>37</v>
      </c>
      <c r="C34" s="5">
        <v>345</v>
      </c>
      <c r="D34" s="21">
        <f t="shared" si="0"/>
        <v>1.4977208595615368E-2</v>
      </c>
      <c r="E34" s="22">
        <f t="shared" si="5"/>
        <v>0.9509876275233341</v>
      </c>
      <c r="F34" s="29">
        <v>0.38205823</v>
      </c>
      <c r="G34" s="21">
        <f t="shared" si="1"/>
        <v>1.4706680115156358E-2</v>
      </c>
      <c r="H34" s="21">
        <f t="shared" si="6"/>
        <v>0.95139827116973918</v>
      </c>
      <c r="I34" s="6">
        <f t="shared" si="2"/>
        <v>1107.4151594202899</v>
      </c>
    </row>
    <row r="35" spans="2:9" ht="17.100000000000001" customHeight="1">
      <c r="B35" s="39" t="s">
        <v>38</v>
      </c>
      <c r="C35" s="5">
        <v>209</v>
      </c>
      <c r="D35" s="21">
        <f t="shared" si="0"/>
        <v>9.0731495550249626E-3</v>
      </c>
      <c r="E35" s="22">
        <f t="shared" si="5"/>
        <v>0.96006077707835902</v>
      </c>
      <c r="F35" s="29">
        <v>0.24126584000000001</v>
      </c>
      <c r="G35" s="21">
        <f t="shared" si="1"/>
        <v>9.2871171276548495E-3</v>
      </c>
      <c r="H35" s="21">
        <f t="shared" si="6"/>
        <v>0.96068538829739403</v>
      </c>
      <c r="I35" s="6">
        <f t="shared" si="2"/>
        <v>1154.3820095693779</v>
      </c>
    </row>
    <row r="36" spans="2:9" ht="17.100000000000001" customHeight="1">
      <c r="B36" s="39" t="s">
        <v>39</v>
      </c>
      <c r="C36" s="5">
        <v>156</v>
      </c>
      <c r="D36" s="21">
        <f t="shared" si="0"/>
        <v>6.7723030171478182E-3</v>
      </c>
      <c r="E36" s="22">
        <f t="shared" si="5"/>
        <v>0.96683308009550684</v>
      </c>
      <c r="F36" s="29">
        <v>0.18093273000000001</v>
      </c>
      <c r="G36" s="21">
        <f t="shared" si="1"/>
        <v>6.9646969323811049E-3</v>
      </c>
      <c r="H36" s="21">
        <f t="shared" si="6"/>
        <v>0.96765008522977514</v>
      </c>
      <c r="I36" s="6">
        <f t="shared" si="2"/>
        <v>1159.8251923076923</v>
      </c>
    </row>
    <row r="37" spans="2:9" ht="17.100000000000001" customHeight="1">
      <c r="B37" s="39" t="s">
        <v>40</v>
      </c>
      <c r="C37" s="5">
        <v>129</v>
      </c>
      <c r="D37" s="21">
        <f t="shared" si="0"/>
        <v>5.6001736487953117E-3</v>
      </c>
      <c r="E37" s="22">
        <f t="shared" si="5"/>
        <v>0.97243325374430212</v>
      </c>
      <c r="F37" s="29">
        <v>0.13905545000000002</v>
      </c>
      <c r="G37" s="21">
        <f t="shared" si="1"/>
        <v>5.3527024438633861E-3</v>
      </c>
      <c r="H37" s="21">
        <f t="shared" si="6"/>
        <v>0.97300278767363857</v>
      </c>
      <c r="I37" s="6">
        <f t="shared" si="2"/>
        <v>1077.9492248062015</v>
      </c>
    </row>
    <row r="38" spans="2:9" ht="17.100000000000001" customHeight="1">
      <c r="B38" s="40" t="s">
        <v>41</v>
      </c>
      <c r="C38" s="7">
        <v>100</v>
      </c>
      <c r="D38" s="23">
        <f t="shared" si="0"/>
        <v>4.3412198827870634E-3</v>
      </c>
      <c r="E38" s="24">
        <f t="shared" si="5"/>
        <v>0.97677447362708913</v>
      </c>
      <c r="F38" s="30">
        <v>0.11360000000000001</v>
      </c>
      <c r="G38" s="23">
        <f t="shared" si="1"/>
        <v>4.3728383002815101E-3</v>
      </c>
      <c r="H38" s="23">
        <f t="shared" si="6"/>
        <v>0.97737562597392003</v>
      </c>
      <c r="I38" s="6">
        <f t="shared" si="2"/>
        <v>1136</v>
      </c>
    </row>
    <row r="39" spans="2:9" ht="17.100000000000001" customHeight="1">
      <c r="B39" s="41" t="s">
        <v>42</v>
      </c>
      <c r="C39" s="9">
        <v>79</v>
      </c>
      <c r="D39" s="25">
        <f t="shared" si="0"/>
        <v>3.42956370740178E-3</v>
      </c>
      <c r="E39" s="26">
        <f t="shared" si="5"/>
        <v>0.98020403733449091</v>
      </c>
      <c r="F39" s="28">
        <v>8.3047559999999992E-2</v>
      </c>
      <c r="G39" s="25">
        <f t="shared" si="1"/>
        <v>3.1967742175433691E-3</v>
      </c>
      <c r="H39" s="25">
        <f t="shared" si="6"/>
        <v>0.98057240019146341</v>
      </c>
      <c r="I39" s="10">
        <f t="shared" si="2"/>
        <v>1051.2349367088607</v>
      </c>
    </row>
    <row r="40" spans="2:9" ht="17.100000000000001" customHeight="1">
      <c r="B40" s="39" t="s">
        <v>43</v>
      </c>
      <c r="C40" s="5">
        <v>97</v>
      </c>
      <c r="D40" s="21">
        <f t="shared" si="0"/>
        <v>4.2109832863034512E-3</v>
      </c>
      <c r="E40" s="22">
        <f t="shared" si="5"/>
        <v>0.98441502062079433</v>
      </c>
      <c r="F40" s="29">
        <v>0.1075</v>
      </c>
      <c r="G40" s="21">
        <f t="shared" si="1"/>
        <v>4.1380292014107601E-3</v>
      </c>
      <c r="H40" s="21">
        <f t="shared" si="6"/>
        <v>0.98471042939287412</v>
      </c>
      <c r="I40" s="6">
        <f t="shared" si="2"/>
        <v>1108.2474226804125</v>
      </c>
    </row>
    <row r="41" spans="2:9" ht="17.100000000000001" customHeight="1">
      <c r="B41" s="39" t="s">
        <v>44</v>
      </c>
      <c r="C41" s="5">
        <v>79</v>
      </c>
      <c r="D41" s="21">
        <f t="shared" si="0"/>
        <v>3.42956370740178E-3</v>
      </c>
      <c r="E41" s="22">
        <f t="shared" si="5"/>
        <v>0.98784458432819611</v>
      </c>
      <c r="F41" s="29">
        <v>8.4500000000000006E-2</v>
      </c>
      <c r="G41" s="21">
        <f t="shared" si="1"/>
        <v>3.2526834187833419E-3</v>
      </c>
      <c r="H41" s="21">
        <f t="shared" si="6"/>
        <v>0.9879631128116575</v>
      </c>
      <c r="I41" s="6">
        <f t="shared" si="2"/>
        <v>1069.620253164557</v>
      </c>
    </row>
    <row r="42" spans="2:9" ht="17.100000000000001" customHeight="1">
      <c r="B42" s="39" t="s">
        <v>45</v>
      </c>
      <c r="C42" s="5">
        <v>72</v>
      </c>
      <c r="D42" s="21">
        <f t="shared" si="0"/>
        <v>3.1256783156066855E-3</v>
      </c>
      <c r="E42" s="22">
        <f t="shared" si="5"/>
        <v>0.99097026264380284</v>
      </c>
      <c r="F42" s="29">
        <v>8.1283330000000001E-2</v>
      </c>
      <c r="G42" s="21">
        <f t="shared" si="1"/>
        <v>3.1288631918875097E-3</v>
      </c>
      <c r="H42" s="21">
        <f t="shared" si="6"/>
        <v>0.99109197600354504</v>
      </c>
      <c r="I42" s="6">
        <f t="shared" si="2"/>
        <v>1128.935138888889</v>
      </c>
    </row>
    <row r="43" spans="2:9" ht="17.100000000000001" customHeight="1">
      <c r="B43" s="39" t="s">
        <v>46</v>
      </c>
      <c r="C43" s="5">
        <v>45</v>
      </c>
      <c r="D43" s="21">
        <f t="shared" si="0"/>
        <v>1.9535489472541786E-3</v>
      </c>
      <c r="E43" s="22">
        <f t="shared" si="5"/>
        <v>0.99292381159105703</v>
      </c>
      <c r="F43" s="29">
        <v>4.7872459999999999E-2</v>
      </c>
      <c r="G43" s="21">
        <f t="shared" si="1"/>
        <v>1.8427687202173819E-3</v>
      </c>
      <c r="H43" s="21">
        <f t="shared" si="6"/>
        <v>0.99293474472376242</v>
      </c>
      <c r="I43" s="6">
        <f t="shared" si="2"/>
        <v>1063.8324444444445</v>
      </c>
    </row>
    <row r="44" spans="2:9" ht="17.100000000000001" customHeight="1">
      <c r="B44" s="40" t="s">
        <v>47</v>
      </c>
      <c r="C44" s="7">
        <v>31</v>
      </c>
      <c r="D44" s="23">
        <f t="shared" si="0"/>
        <v>1.3457781636639896E-3</v>
      </c>
      <c r="E44" s="24">
        <f t="shared" si="5"/>
        <v>0.99426958975472102</v>
      </c>
      <c r="F44" s="30">
        <v>3.8199999999999998E-2</v>
      </c>
      <c r="G44" s="23">
        <f t="shared" si="1"/>
        <v>1.4704438650594515E-3</v>
      </c>
      <c r="H44" s="23">
        <f t="shared" si="6"/>
        <v>0.99440518858882188</v>
      </c>
      <c r="I44" s="8">
        <f t="shared" si="2"/>
        <v>1232.258064516129</v>
      </c>
    </row>
    <row r="45" spans="2:9" ht="17.100000000000001" customHeight="1">
      <c r="B45" s="41" t="s">
        <v>48</v>
      </c>
      <c r="C45" s="9">
        <v>20</v>
      </c>
      <c r="D45" s="25">
        <f t="shared" si="0"/>
        <v>8.6824397655741261E-4</v>
      </c>
      <c r="E45" s="26">
        <f t="shared" si="5"/>
        <v>0.9951378337312784</v>
      </c>
      <c r="F45" s="28">
        <v>1.95E-2</v>
      </c>
      <c r="G45" s="25">
        <f t="shared" si="1"/>
        <v>7.5061925048846342E-4</v>
      </c>
      <c r="H45" s="25">
        <f t="shared" si="6"/>
        <v>0.99515580783931035</v>
      </c>
      <c r="I45" s="6">
        <f t="shared" si="2"/>
        <v>975</v>
      </c>
    </row>
    <row r="46" spans="2:9" ht="17.100000000000001" customHeight="1">
      <c r="B46" s="39" t="s">
        <v>49</v>
      </c>
      <c r="C46" s="5">
        <v>68</v>
      </c>
      <c r="D46" s="21">
        <f t="shared" si="0"/>
        <v>2.9520295202952029E-3</v>
      </c>
      <c r="E46" s="22">
        <f t="shared" si="5"/>
        <v>0.99808986325157356</v>
      </c>
      <c r="F46" s="29">
        <v>7.4800000000000005E-2</v>
      </c>
      <c r="G46" s="21">
        <f t="shared" si="1"/>
        <v>2.8792984582839522E-3</v>
      </c>
      <c r="H46" s="21">
        <f t="shared" si="6"/>
        <v>0.99803510629759429</v>
      </c>
      <c r="I46" s="6">
        <f t="shared" si="2"/>
        <v>1100</v>
      </c>
    </row>
    <row r="47" spans="2:9" ht="17.100000000000001" customHeight="1">
      <c r="B47" s="39" t="s">
        <v>50</v>
      </c>
      <c r="C47" s="5">
        <v>18</v>
      </c>
      <c r="D47" s="21">
        <f t="shared" si="0"/>
        <v>7.8141957890167139E-4</v>
      </c>
      <c r="E47" s="22">
        <f t="shared" si="5"/>
        <v>0.99887128283047522</v>
      </c>
      <c r="F47" s="29">
        <v>2.35E-2</v>
      </c>
      <c r="G47" s="21">
        <f t="shared" si="1"/>
        <v>9.0459243007584057E-4</v>
      </c>
      <c r="H47" s="21">
        <f t="shared" si="6"/>
        <v>0.99893969872767008</v>
      </c>
      <c r="I47" s="6">
        <f t="shared" si="2"/>
        <v>1305.5555555555557</v>
      </c>
    </row>
    <row r="48" spans="2:9" ht="17.100000000000001" customHeight="1">
      <c r="B48" s="39" t="s">
        <v>51</v>
      </c>
      <c r="C48" s="5">
        <v>11</v>
      </c>
      <c r="D48" s="21">
        <f t="shared" si="0"/>
        <v>4.7753418710657692E-4</v>
      </c>
      <c r="E48" s="22">
        <f t="shared" si="5"/>
        <v>0.99934881701758183</v>
      </c>
      <c r="F48" s="29">
        <v>1.1050000000000001E-2</v>
      </c>
      <c r="G48" s="21">
        <f t="shared" si="1"/>
        <v>4.2535090861012931E-4</v>
      </c>
      <c r="H48" s="21">
        <f t="shared" si="6"/>
        <v>0.99936504963628026</v>
      </c>
      <c r="I48" s="6">
        <f t="shared" si="2"/>
        <v>1004.5454545454545</v>
      </c>
    </row>
    <row r="49" spans="2:9" ht="17.100000000000001" customHeight="1">
      <c r="B49" s="39" t="s">
        <v>52</v>
      </c>
      <c r="C49" s="5" t="s">
        <v>65</v>
      </c>
      <c r="D49" s="21" t="s">
        <v>65</v>
      </c>
      <c r="E49" s="22" t="s">
        <v>65</v>
      </c>
      <c r="F49" s="5" t="s">
        <v>65</v>
      </c>
      <c r="G49" s="21" t="s">
        <v>65</v>
      </c>
      <c r="H49" s="21" t="s">
        <v>65</v>
      </c>
      <c r="I49" s="69" t="s">
        <v>65</v>
      </c>
    </row>
    <row r="50" spans="2:9" ht="17.100000000000001" customHeight="1">
      <c r="B50" s="40" t="s">
        <v>53</v>
      </c>
      <c r="C50" s="7" t="s">
        <v>65</v>
      </c>
      <c r="D50" s="23" t="s">
        <v>65</v>
      </c>
      <c r="E50" s="24" t="s">
        <v>65</v>
      </c>
      <c r="F50" s="7" t="s">
        <v>65</v>
      </c>
      <c r="G50" s="23" t="s">
        <v>65</v>
      </c>
      <c r="H50" s="23" t="s">
        <v>65</v>
      </c>
      <c r="I50" s="70" t="s">
        <v>65</v>
      </c>
    </row>
    <row r="51" spans="2:9" ht="17.100000000000001" customHeight="1">
      <c r="B51" s="39" t="s">
        <v>54</v>
      </c>
      <c r="C51" s="5" t="s">
        <v>65</v>
      </c>
      <c r="D51" s="21" t="s">
        <v>65</v>
      </c>
      <c r="E51" s="22" t="s">
        <v>65</v>
      </c>
      <c r="F51" s="5" t="s">
        <v>65</v>
      </c>
      <c r="G51" s="21" t="s">
        <v>65</v>
      </c>
      <c r="H51" s="21" t="s">
        <v>65</v>
      </c>
      <c r="I51" s="69" t="s">
        <v>65</v>
      </c>
    </row>
    <row r="52" spans="2:9" ht="17.100000000000001" customHeight="1">
      <c r="B52" s="39" t="s">
        <v>55</v>
      </c>
      <c r="C52" s="5" t="s">
        <v>65</v>
      </c>
      <c r="D52" s="21" t="s">
        <v>65</v>
      </c>
      <c r="E52" s="22" t="s">
        <v>65</v>
      </c>
      <c r="F52" s="5" t="s">
        <v>65</v>
      </c>
      <c r="G52" s="21" t="s">
        <v>65</v>
      </c>
      <c r="H52" s="21" t="s">
        <v>65</v>
      </c>
      <c r="I52" s="69" t="s">
        <v>65</v>
      </c>
    </row>
    <row r="53" spans="2:9" ht="17.100000000000001" customHeight="1">
      <c r="B53" s="39" t="s">
        <v>56</v>
      </c>
      <c r="C53" s="5" t="s">
        <v>65</v>
      </c>
      <c r="D53" s="21" t="s">
        <v>65</v>
      </c>
      <c r="E53" s="22" t="s">
        <v>65</v>
      </c>
      <c r="F53" s="5" t="s">
        <v>65</v>
      </c>
      <c r="G53" s="21" t="s">
        <v>65</v>
      </c>
      <c r="H53" s="21" t="s">
        <v>65</v>
      </c>
      <c r="I53" s="69" t="s">
        <v>65</v>
      </c>
    </row>
    <row r="54" spans="2:9" ht="17.100000000000001" customHeight="1">
      <c r="B54" s="39" t="s">
        <v>57</v>
      </c>
      <c r="C54" s="5" t="s">
        <v>65</v>
      </c>
      <c r="D54" s="21" t="s">
        <v>65</v>
      </c>
      <c r="E54" s="22" t="s">
        <v>65</v>
      </c>
      <c r="F54" s="5" t="s">
        <v>65</v>
      </c>
      <c r="G54" s="21" t="s">
        <v>65</v>
      </c>
      <c r="H54" s="21" t="s">
        <v>65</v>
      </c>
      <c r="I54" s="69" t="s">
        <v>65</v>
      </c>
    </row>
    <row r="55" spans="2:9" ht="17.100000000000001" customHeight="1" thickBot="1">
      <c r="B55" s="42" t="s">
        <v>58</v>
      </c>
      <c r="C55" s="11">
        <v>0</v>
      </c>
      <c r="D55" s="27">
        <f t="shared" si="0"/>
        <v>0</v>
      </c>
      <c r="E55" s="22">
        <v>0.99999999999999978</v>
      </c>
      <c r="F55" s="31">
        <v>0</v>
      </c>
      <c r="G55" s="27">
        <f t="shared" si="1"/>
        <v>0</v>
      </c>
      <c r="H55" s="21">
        <v>1.0000000000000002</v>
      </c>
      <c r="I55" s="35" t="s">
        <v>11</v>
      </c>
    </row>
    <row r="56" spans="2:9" ht="17.100000000000001" customHeight="1" thickTop="1" thickBot="1">
      <c r="B56" s="12" t="s">
        <v>8</v>
      </c>
      <c r="C56" s="13">
        <v>23035</v>
      </c>
      <c r="D56" s="14">
        <f t="shared" si="0"/>
        <v>1</v>
      </c>
      <c r="E56" s="15"/>
      <c r="F56" s="37">
        <v>25.978550359999996</v>
      </c>
      <c r="G56" s="14">
        <f t="shared" si="1"/>
        <v>1</v>
      </c>
      <c r="H56" s="15"/>
      <c r="I56" s="16">
        <f>F56*10^6/C56</f>
        <v>1127.7859934881699</v>
      </c>
    </row>
    <row r="57" spans="2:9" customFormat="1" ht="3" customHeight="1" thickTop="1"/>
    <row r="58" spans="2:9" ht="12" customHeight="1">
      <c r="B58" s="1" t="s">
        <v>66</v>
      </c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2019-06-20T10:10:08Z</dcterms:modified>
</cp:coreProperties>
</file>