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56" sheetId="258" r:id="rId1"/>
  </sheets>
  <definedNames>
    <definedName name="_xlnm.Print_Area" localSheetId="0">I.56!$A$1:$I$58</definedName>
  </definedNames>
  <calcPr calcId="162913"/>
</workbook>
</file>

<file path=xl/calcChain.xml><?xml version="1.0" encoding="utf-8"?>
<calcChain xmlns="http://schemas.openxmlformats.org/spreadsheetml/2006/main">
  <c r="I56" i="258" l="1"/>
  <c r="G56" i="258"/>
  <c r="D56" i="258"/>
  <c r="I55" i="258"/>
  <c r="G55" i="258"/>
  <c r="D55" i="258"/>
  <c r="I54" i="258"/>
  <c r="G54" i="258"/>
  <c r="D54" i="258"/>
  <c r="I53" i="258"/>
  <c r="G53" i="258"/>
  <c r="D53" i="258"/>
  <c r="I52" i="258"/>
  <c r="G52" i="258"/>
  <c r="D52" i="258"/>
  <c r="I51" i="258"/>
  <c r="G51" i="258"/>
  <c r="D51" i="258"/>
  <c r="I50" i="258"/>
  <c r="G50" i="258"/>
  <c r="D50" i="258"/>
  <c r="I49" i="258"/>
  <c r="G49" i="258"/>
  <c r="D49" i="258"/>
  <c r="I48" i="258"/>
  <c r="G48" i="258"/>
  <c r="D48" i="258"/>
  <c r="I47" i="258"/>
  <c r="G47" i="258"/>
  <c r="D47" i="258"/>
  <c r="I46" i="258"/>
  <c r="G46" i="258"/>
  <c r="D46" i="258"/>
  <c r="I45" i="258"/>
  <c r="G45" i="258"/>
  <c r="D45" i="258"/>
  <c r="I44" i="258"/>
  <c r="G44" i="258"/>
  <c r="D44" i="258"/>
  <c r="I43" i="258"/>
  <c r="G43" i="258"/>
  <c r="D43" i="258"/>
  <c r="I42" i="258"/>
  <c r="G42" i="258"/>
  <c r="D42" i="258"/>
  <c r="I41" i="258"/>
  <c r="G41" i="258"/>
  <c r="D41" i="258"/>
  <c r="I40" i="258"/>
  <c r="G40" i="258"/>
  <c r="D40" i="258"/>
  <c r="I39" i="258"/>
  <c r="G39" i="258"/>
  <c r="D39" i="258"/>
  <c r="I38" i="258"/>
  <c r="G38" i="258"/>
  <c r="D38" i="258"/>
  <c r="I37" i="258"/>
  <c r="G37" i="258"/>
  <c r="D37" i="258"/>
  <c r="I36" i="258"/>
  <c r="G36" i="258"/>
  <c r="D36" i="258"/>
  <c r="I35" i="258"/>
  <c r="G35" i="258"/>
  <c r="D35" i="258"/>
  <c r="I34" i="258"/>
  <c r="G34" i="258"/>
  <c r="D34" i="258"/>
  <c r="I33" i="258"/>
  <c r="G33" i="258"/>
  <c r="D33" i="258"/>
  <c r="I32" i="258"/>
  <c r="G32" i="258"/>
  <c r="D32" i="258"/>
  <c r="I31" i="258"/>
  <c r="G31" i="258"/>
  <c r="D31" i="258"/>
  <c r="I30" i="258"/>
  <c r="G30" i="258"/>
  <c r="D30" i="258"/>
  <c r="I29" i="258"/>
  <c r="G29" i="258"/>
  <c r="D29" i="258"/>
  <c r="I28" i="258"/>
  <c r="G28" i="258"/>
  <c r="D28" i="258"/>
  <c r="I27" i="258"/>
  <c r="G27" i="258"/>
  <c r="D27" i="258"/>
  <c r="I26" i="258"/>
  <c r="G26" i="258"/>
  <c r="D26" i="258"/>
  <c r="I25" i="258"/>
  <c r="G25" i="258"/>
  <c r="D25" i="258"/>
  <c r="I24" i="258"/>
  <c r="G24" i="258"/>
  <c r="D24" i="258"/>
  <c r="I23" i="258"/>
  <c r="G23" i="258"/>
  <c r="D23" i="258"/>
  <c r="I22" i="258"/>
  <c r="G22" i="258"/>
  <c r="D22" i="258"/>
  <c r="I21" i="258"/>
  <c r="G21" i="258"/>
  <c r="D21" i="258"/>
  <c r="I20" i="258"/>
  <c r="G20" i="258"/>
  <c r="D20" i="258"/>
  <c r="I19" i="258"/>
  <c r="G19" i="258"/>
  <c r="D19" i="258"/>
  <c r="I18" i="258"/>
  <c r="G18" i="258"/>
  <c r="D18" i="258"/>
  <c r="I17" i="258"/>
  <c r="G17" i="258"/>
  <c r="D17" i="258"/>
  <c r="I16" i="258"/>
  <c r="G16" i="258"/>
  <c r="D16" i="258"/>
  <c r="I15" i="258"/>
  <c r="G15" i="258"/>
  <c r="D15" i="258"/>
  <c r="I14" i="258"/>
  <c r="G14" i="258"/>
  <c r="D14" i="258"/>
  <c r="I13" i="258"/>
  <c r="G13" i="258"/>
  <c r="D13" i="258"/>
  <c r="I12" i="258"/>
  <c r="G12" i="258"/>
  <c r="D12" i="258"/>
  <c r="I11" i="258"/>
  <c r="G11" i="258"/>
  <c r="D11" i="258"/>
  <c r="I10" i="258"/>
  <c r="G10" i="258"/>
  <c r="D10" i="258"/>
  <c r="I9" i="258"/>
  <c r="G9" i="258"/>
  <c r="H9" i="258" s="1"/>
  <c r="D9" i="258"/>
  <c r="E9" i="258" s="1"/>
  <c r="H10" i="258" l="1"/>
  <c r="H11" i="258" s="1"/>
  <c r="E10" i="258"/>
  <c r="E11" i="258" s="1"/>
  <c r="E12" i="258" s="1"/>
  <c r="E13" i="258" s="1"/>
  <c r="E14" i="258" s="1"/>
  <c r="E15" i="258" s="1"/>
  <c r="E16" i="258" s="1"/>
  <c r="E17" i="258" s="1"/>
  <c r="E18" i="258" s="1"/>
  <c r="E19" i="258" s="1"/>
  <c r="E20" i="258" s="1"/>
  <c r="E21" i="258" s="1"/>
  <c r="E22" i="258" s="1"/>
  <c r="E23" i="258" s="1"/>
  <c r="E24" i="258" s="1"/>
  <c r="E25" i="258" s="1"/>
  <c r="E26" i="258" s="1"/>
  <c r="E27" i="258" s="1"/>
  <c r="E28" i="258" s="1"/>
  <c r="E29" i="258" s="1"/>
  <c r="E30" i="258" s="1"/>
  <c r="E31" i="258" s="1"/>
  <c r="E32" i="258" s="1"/>
  <c r="E33" i="258" s="1"/>
  <c r="E34" i="258" s="1"/>
  <c r="E35" i="258" s="1"/>
  <c r="E36" i="258" s="1"/>
  <c r="E37" i="258" s="1"/>
  <c r="E38" i="258" s="1"/>
  <c r="E39" i="258" s="1"/>
  <c r="E40" i="258" s="1"/>
  <c r="E41" i="258" s="1"/>
  <c r="E42" i="258" s="1"/>
  <c r="E43" i="258" s="1"/>
  <c r="E44" i="258" s="1"/>
  <c r="E45" i="258" s="1"/>
  <c r="E46" i="258" s="1"/>
  <c r="E47" i="258" s="1"/>
  <c r="E48" i="258" s="1"/>
  <c r="E49" i="258" s="1"/>
  <c r="E50" i="258" s="1"/>
  <c r="E51" i="258" s="1"/>
  <c r="E52" i="258" s="1"/>
  <c r="E53" i="258" s="1"/>
  <c r="E54" i="258" s="1"/>
  <c r="E55" i="258" s="1"/>
  <c r="H12" i="258"/>
  <c r="H13" i="258" s="1"/>
  <c r="H14" i="258" s="1"/>
  <c r="H15" i="258" s="1"/>
  <c r="H16" i="258" s="1"/>
  <c r="H17" i="258" s="1"/>
  <c r="H18" i="258" s="1"/>
  <c r="H19" i="258" s="1"/>
  <c r="H20" i="258" s="1"/>
  <c r="H21" i="258" s="1"/>
  <c r="H22" i="258" s="1"/>
  <c r="H23" i="258" s="1"/>
  <c r="H24" i="258" s="1"/>
  <c r="H25" i="258" s="1"/>
  <c r="H26" i="258" s="1"/>
  <c r="H27" i="258" s="1"/>
  <c r="H28" i="258" s="1"/>
  <c r="H29" i="258" s="1"/>
  <c r="H30" i="258" s="1"/>
  <c r="H31" i="258" s="1"/>
  <c r="H32" i="258" s="1"/>
  <c r="H33" i="258" s="1"/>
  <c r="H34" i="258" s="1"/>
  <c r="H35" i="258" s="1"/>
  <c r="H36" i="258" s="1"/>
  <c r="H37" i="258" s="1"/>
  <c r="H38" i="258" s="1"/>
  <c r="H39" i="258" s="1"/>
  <c r="H40" i="258" s="1"/>
  <c r="H41" i="258" s="1"/>
  <c r="H42" i="258" s="1"/>
  <c r="H43" i="258" s="1"/>
  <c r="H44" i="258" s="1"/>
  <c r="H45" i="258" s="1"/>
  <c r="H46" i="258" s="1"/>
  <c r="H47" i="258" s="1"/>
  <c r="H48" i="258" s="1"/>
  <c r="H49" i="258" s="1"/>
  <c r="H50" i="258" s="1"/>
  <c r="H51" i="258" s="1"/>
  <c r="H52" i="258" s="1"/>
  <c r="H53" i="258" s="1"/>
  <c r="H54" i="258" s="1"/>
  <c r="H55" i="25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<sst xmlns="http://schemas.openxmlformats.org/spreadsheetml/2006/main" count="70" uniqueCount="66">
  <si>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</si>
  <si>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</si>
  <si>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</si>
  <si>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</si>
  <si>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</si>
  <si>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</si>
  <si>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</si>
  <si>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</si>
  <si>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</si>
  <si>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</si>
  <si>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</si>
  <si>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</si>
  <si>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</si>
  <si>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</si>
  <si>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</si>
  <si>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</si>
  <si>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</si>
  <si>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</si>
  <si>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</si>
  <si>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</si>
  <si>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</si>
  <si>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</si>
  <si>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</si>
  <si>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</si>
  <si>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</si>
  <si>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</si>
  <si>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</si>
  <si>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</si>
  <si>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</si>
  <si>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</si>
  <si>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</si>
  <si>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</si>
  <si>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</si>
  <si>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</si>
  <si>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</si>
  <si>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</si>
  <si>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</si>
  <si>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</si>
  <si>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</si>
  <si>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</si>
  <si>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</si>
  <si>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</si>
  <si>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</si>
  <si>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</si>
  <si>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</si>
  <si>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</si>
  <si>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</si>
  <si>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</si>
  <si>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</si>
  <si>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</si>
  <si>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</si>
  <si>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</si>
  <si>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</si>
  <si>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</si>
  <si>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</si>
  <si>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</si>
  <si>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</si>
  <si>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</si>
  <si>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</si>
  <si>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</si>
  <si>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</si>
  <si>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</si>
  <si>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</si>
  <si>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</si>
  <si>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</si>
  <si>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I.56. DEDUCCIÓN POR FAMILIA NUMEROSA O PERSONAS CON DISCAPACIDAD A CARGO. FAMILIA NUMEROSA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</si>
</sst>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3">
        <v>15096</v>
      </c>
      <c r="D9" s="20">
        <f t="shared" ref="D9:D56" si="0">C9/$C$56</f>
        <v>3.0909850364873828E-2</v>
      </c>
      <c r="E9" s="21">
        <f>D9</f>
        <v>3.0909850364873828E-2</v>
      </c>
      <c r="F9" s="29">
        <v>14.58477139</v>
      </c>
      <c r="G9" s="20">
        <f t="shared" ref="G9:G56" si="1">F9/$F$56</f>
        <v>3.096253239749017E-2</v>
      </c>
      <c r="H9" s="20">
        <f>G9</f>
        <v>3.096253239749017E-2</v>
      </c>
      <c r="I9" s="6">
        <f t="shared" ref="I9:I55" si="2">F9*10^6/C9</f>
        <v>966.13482975622685</v>
      </c>
      <c r="J9" s="4"/>
    </row>
    <row r="10" spans="2:10" ht="17.100000000000001" customHeight="1">
      <c r="B10" s="38" t="s">
        <v>12</v>
      </c>
      <c r="C10" s="5">
        <v>22731</v>
      </c>
      <c r="D10" s="22">
        <f t="shared" si="0"/>
        <v>4.6542912602275242E-2</v>
      </c>
      <c r="E10" s="23">
        <f t="shared" ref="E10:E13" si="3">D10+E9</f>
        <v>7.7452762967149064E-2</v>
      </c>
      <c r="F10" s="19">
        <v>23.179162769999998</v>
      </c>
      <c r="G10" s="22">
        <f t="shared" si="1"/>
        <v>4.9207872994492162E-2</v>
      </c>
      <c r="H10" s="22">
        <f t="shared" ref="H10:H13" si="4">G10+H9</f>
        <v>8.0170405391982336E-2</v>
      </c>
      <c r="I10" s="6">
        <f t="shared" si="2"/>
        <v>1019.7159284677313</v>
      </c>
    </row>
    <row r="11" spans="2:10" ht="17.100000000000001" customHeight="1">
      <c r="B11" s="38" t="s">
        <v>13</v>
      </c>
      <c r="C11" s="5">
        <v>14416</v>
      </c>
      <c r="D11" s="22">
        <f t="shared" si="0"/>
        <v>2.9517514762852488E-2</v>
      </c>
      <c r="E11" s="23">
        <f t="shared" si="3"/>
        <v>0.10697027773000155</v>
      </c>
      <c r="F11" s="19">
        <v>15.16858757</v>
      </c>
      <c r="G11" s="22">
        <f t="shared" si="1"/>
        <v>3.2201936629758288E-2</v>
      </c>
      <c r="H11" s="22">
        <f t="shared" si="4"/>
        <v>0.11237234202174062</v>
      </c>
      <c r="I11" s="6">
        <f t="shared" si="2"/>
        <v>1052.2050201165373</v>
      </c>
    </row>
    <row r="12" spans="2:10" ht="17.100000000000001" customHeight="1">
      <c r="B12" s="38" t="s">
        <v>14</v>
      </c>
      <c r="C12" s="5">
        <v>15248</v>
      </c>
      <c r="D12" s="22">
        <f t="shared" si="0"/>
        <v>3.1221078322972717E-2</v>
      </c>
      <c r="E12" s="23">
        <f t="shared" si="3"/>
        <v>0.13819135605297428</v>
      </c>
      <c r="F12" s="19">
        <v>15.958494779999999</v>
      </c>
      <c r="G12" s="22">
        <f t="shared" si="1"/>
        <v>3.3878858874655818E-2</v>
      </c>
      <c r="H12" s="22">
        <f t="shared" si="4"/>
        <v>0.14625120089639643</v>
      </c>
      <c r="I12" s="6">
        <f t="shared" si="2"/>
        <v>1046.5959325813221</v>
      </c>
    </row>
    <row r="13" spans="2:10" ht="17.100000000000001" customHeight="1">
      <c r="B13" s="38" t="s">
        <v>15</v>
      </c>
      <c r="C13" s="5">
        <v>15849</v>
      </c>
      <c r="D13" s="22">
        <f t="shared" si="0"/>
        <v>3.2451657288876876E-2</v>
      </c>
      <c r="E13" s="23">
        <f t="shared" si="3"/>
        <v>0.17064301334185117</v>
      </c>
      <c r="F13" s="19">
        <v>16.6748282</v>
      </c>
      <c r="G13" s="22">
        <f t="shared" si="1"/>
        <v>3.5399588691467497E-2</v>
      </c>
      <c r="H13" s="22">
        <f t="shared" si="4"/>
        <v>0.18165078958786393</v>
      </c>
      <c r="I13" s="6">
        <f t="shared" si="2"/>
        <v>1052.1060129976656</v>
      </c>
    </row>
    <row r="14" spans="2:10" ht="17.100000000000001" customHeight="1">
      <c r="B14" s="39" t="s">
        <v>16</v>
      </c>
      <c r="C14" s="7">
        <v>11395</v>
      </c>
      <c r="D14" s="24">
        <f t="shared" si="0"/>
        <v>2.3331859095637075E-2</v>
      </c>
      <c r="E14" s="25">
        <f>D14+E13</f>
        <v>0.19397487243748823</v>
      </c>
      <c r="F14" s="30">
        <v>11.80296839</v>
      </c>
      <c r="G14" s="24">
        <f t="shared" si="1"/>
        <v>2.5056943395938096E-2</v>
      </c>
      <c r="H14" s="24">
        <f>G14+H13</f>
        <v>0.20670773298380202</v>
      </c>
      <c r="I14" s="6">
        <f t="shared" si="2"/>
        <v>1035.8024036858271</v>
      </c>
    </row>
    <row r="15" spans="2:10" ht="17.100000000000001" customHeight="1">
      <c r="B15" s="38" t="s">
        <v>17</v>
      </c>
      <c r="C15" s="5">
        <v>10736</v>
      </c>
      <c r="D15" s="22">
        <f t="shared" si="0"/>
        <v>2.1982522093089919E-2</v>
      </c>
      <c r="E15" s="23">
        <f t="shared" ref="E15:E55" si="5">D15+E14</f>
        <v>0.21595739453057816</v>
      </c>
      <c r="F15" s="19">
        <v>11.01136896</v>
      </c>
      <c r="G15" s="22">
        <f t="shared" si="1"/>
        <v>2.337642867672797E-2</v>
      </c>
      <c r="H15" s="22">
        <f t="shared" ref="H15:H55" si="6">G15+H14</f>
        <v>0.23008416166052997</v>
      </c>
      <c r="I15" s="10">
        <f t="shared" si="2"/>
        <v>1025.6491207153504</v>
      </c>
    </row>
    <row r="16" spans="2:10" ht="17.100000000000001" customHeight="1">
      <c r="B16" s="38" t="s">
        <v>18</v>
      </c>
      <c r="C16" s="5">
        <v>11198</v>
      </c>
      <c r="D16" s="22">
        <f t="shared" si="0"/>
        <v>2.2928491281522068E-2</v>
      </c>
      <c r="E16" s="23">
        <f t="shared" si="5"/>
        <v>0.23888588581210024</v>
      </c>
      <c r="F16" s="19">
        <v>11.46952261</v>
      </c>
      <c r="G16" s="22">
        <f t="shared" si="1"/>
        <v>2.4349059433277209E-2</v>
      </c>
      <c r="H16" s="22">
        <f t="shared" si="6"/>
        <v>0.25443322109380717</v>
      </c>
      <c r="I16" s="6">
        <f t="shared" si="2"/>
        <v>1024.2474200750135</v>
      </c>
    </row>
    <row r="17" spans="2:9" ht="17.100000000000001" customHeight="1">
      <c r="B17" s="38" t="s">
        <v>19</v>
      </c>
      <c r="C17" s="5">
        <v>11569</v>
      </c>
      <c r="D17" s="22">
        <f t="shared" si="0"/>
        <v>2.3688133205566068E-2</v>
      </c>
      <c r="E17" s="23">
        <f t="shared" si="5"/>
        <v>0.2625740190176663</v>
      </c>
      <c r="F17" s="19">
        <v>11.806206730000001</v>
      </c>
      <c r="G17" s="22">
        <f t="shared" si="1"/>
        <v>2.5063818183652144E-2</v>
      </c>
      <c r="H17" s="22">
        <f t="shared" si="6"/>
        <v>0.27949703927745934</v>
      </c>
      <c r="I17" s="6">
        <f t="shared" si="2"/>
        <v>1020.5036502722794</v>
      </c>
    </row>
    <row r="18" spans="2:9" ht="17.100000000000001" customHeight="1">
      <c r="B18" s="38" t="s">
        <v>20</v>
      </c>
      <c r="C18" s="5">
        <v>17676</v>
      </c>
      <c r="D18" s="22">
        <f t="shared" si="0"/>
        <v>3.619253544313128E-2</v>
      </c>
      <c r="E18" s="23">
        <f t="shared" si="5"/>
        <v>0.29876655446079758</v>
      </c>
      <c r="F18" s="19">
        <v>18.025657930000001</v>
      </c>
      <c r="G18" s="22">
        <f t="shared" si="1"/>
        <v>3.8267313399672057E-2</v>
      </c>
      <c r="H18" s="22">
        <f t="shared" si="6"/>
        <v>0.31776435267713138</v>
      </c>
      <c r="I18" s="6">
        <f t="shared" si="2"/>
        <v>1019.7815076940484</v>
      </c>
    </row>
    <row r="19" spans="2:9" ht="17.100000000000001" customHeight="1">
      <c r="B19" s="38" t="s">
        <v>21</v>
      </c>
      <c r="C19" s="5">
        <v>20808</v>
      </c>
      <c r="D19" s="22">
        <f t="shared" si="0"/>
        <v>4.2605469421853115E-2</v>
      </c>
      <c r="E19" s="23">
        <f t="shared" si="5"/>
        <v>0.3413720238826507</v>
      </c>
      <c r="F19" s="19">
        <v>21.47281684</v>
      </c>
      <c r="G19" s="22">
        <f t="shared" si="1"/>
        <v>4.5585410240281628E-2</v>
      </c>
      <c r="H19" s="22">
        <f t="shared" si="6"/>
        <v>0.363349762917413</v>
      </c>
      <c r="I19" s="6">
        <f t="shared" si="2"/>
        <v>1031.9500595924644</v>
      </c>
    </row>
    <row r="20" spans="2:9" ht="17.100000000000001" customHeight="1">
      <c r="B20" s="39" t="s">
        <v>22</v>
      </c>
      <c r="C20" s="7">
        <v>20407</v>
      </c>
      <c r="D20" s="24">
        <f t="shared" si="0"/>
        <v>4.1784400927131704E-2</v>
      </c>
      <c r="E20" s="25">
        <f t="shared" si="5"/>
        <v>0.3831564248097824</v>
      </c>
      <c r="F20" s="30">
        <v>20.95714491</v>
      </c>
      <c r="G20" s="24">
        <f t="shared" si="1"/>
        <v>4.4490671871598754E-2</v>
      </c>
      <c r="H20" s="24">
        <f t="shared" si="6"/>
        <v>0.40784043478901177</v>
      </c>
      <c r="I20" s="8">
        <f t="shared" si="2"/>
        <v>1026.9586372323222</v>
      </c>
    </row>
    <row r="21" spans="2:9" ht="17.100000000000001" customHeight="1">
      <c r="B21" s="40" t="s">
        <v>23</v>
      </c>
      <c r="C21" s="9">
        <v>19688</v>
      </c>
      <c r="D21" s="26">
        <f t="shared" si="0"/>
        <v>4.0312210783229725E-2</v>
      </c>
      <c r="E21" s="27">
        <f t="shared" si="5"/>
        <v>0.42346863559301212</v>
      </c>
      <c r="F21" s="31">
        <v>19.984840070000001</v>
      </c>
      <c r="G21" s="26">
        <f t="shared" si="1"/>
        <v>4.2426531179659083E-2</v>
      </c>
      <c r="H21" s="26">
        <f t="shared" si="6"/>
        <v>0.45026696596867088</v>
      </c>
      <c r="I21" s="6">
        <f t="shared" si="2"/>
        <v>1015.0772079439253</v>
      </c>
    </row>
    <row r="22" spans="2:9" ht="17.100000000000001" customHeight="1">
      <c r="B22" s="38" t="s">
        <v>24</v>
      </c>
      <c r="C22" s="5">
        <v>18545</v>
      </c>
      <c r="D22" s="22">
        <f t="shared" si="0"/>
        <v>3.7971858440420322E-2</v>
      </c>
      <c r="E22" s="23">
        <f t="shared" si="5"/>
        <v>0.46144049403343246</v>
      </c>
      <c r="F22" s="19">
        <v>18.874047170000001</v>
      </c>
      <c r="G22" s="22">
        <f t="shared" si="1"/>
        <v>4.0068389236019603E-2</v>
      </c>
      <c r="H22" s="22">
        <f t="shared" si="6"/>
        <v>0.49033535520469052</v>
      </c>
      <c r="I22" s="6">
        <f t="shared" si="2"/>
        <v>1017.7431744405501</v>
      </c>
    </row>
    <row r="23" spans="2:9" ht="17.100000000000001" customHeight="1">
      <c r="B23" s="38" t="s">
        <v>25</v>
      </c>
      <c r="C23" s="5">
        <v>17489</v>
      </c>
      <c r="D23" s="22">
        <f t="shared" si="0"/>
        <v>3.5809643152575413E-2</v>
      </c>
      <c r="E23" s="23">
        <f t="shared" si="5"/>
        <v>0.49725013718600786</v>
      </c>
      <c r="F23" s="19">
        <v>17.450830670000002</v>
      </c>
      <c r="G23" s="22">
        <f t="shared" si="1"/>
        <v>3.704699206690755E-2</v>
      </c>
      <c r="H23" s="22">
        <f t="shared" si="6"/>
        <v>0.52738234727159805</v>
      </c>
      <c r="I23" s="6">
        <f t="shared" si="2"/>
        <v>997.81752358625431</v>
      </c>
    </row>
    <row r="24" spans="2:9" ht="17.100000000000001" customHeight="1">
      <c r="B24" s="38" t="s">
        <v>26</v>
      </c>
      <c r="C24" s="5">
        <v>15920</v>
      </c>
      <c r="D24" s="22">
        <f t="shared" si="0"/>
        <v>3.2597033506146754E-2</v>
      </c>
      <c r="E24" s="23">
        <f t="shared" si="5"/>
        <v>0.52984717069215459</v>
      </c>
      <c r="F24" s="19">
        <v>15.68986782</v>
      </c>
      <c r="G24" s="22">
        <f t="shared" si="1"/>
        <v>3.3308581101392808E-2</v>
      </c>
      <c r="H24" s="22">
        <f t="shared" si="6"/>
        <v>0.56069092837299084</v>
      </c>
      <c r="I24" s="6">
        <f t="shared" si="2"/>
        <v>985.54446105527643</v>
      </c>
    </row>
    <row r="25" spans="2:9" ht="17.100000000000001" customHeight="1">
      <c r="B25" s="38" t="s">
        <v>27</v>
      </c>
      <c r="C25" s="5">
        <v>14508</v>
      </c>
      <c r="D25" s="22">
        <f t="shared" si="0"/>
        <v>2.9705889579596551E-2</v>
      </c>
      <c r="E25" s="23">
        <f t="shared" si="5"/>
        <v>0.55955306027175111</v>
      </c>
      <c r="F25" s="19">
        <v>14.2099537</v>
      </c>
      <c r="G25" s="22">
        <f t="shared" si="1"/>
        <v>3.0166818528588903E-2</v>
      </c>
      <c r="H25" s="22">
        <f t="shared" si="6"/>
        <v>0.59085774690157977</v>
      </c>
      <c r="I25" s="6">
        <f t="shared" si="2"/>
        <v>979.45641714915905</v>
      </c>
    </row>
    <row r="26" spans="2:9" ht="17.100000000000001" customHeight="1">
      <c r="B26" s="39" t="s">
        <v>28</v>
      </c>
      <c r="C26" s="7">
        <v>13356</v>
      </c>
      <c r="D26" s="24">
        <f t="shared" si="0"/>
        <v>2.7347109265583921E-2</v>
      </c>
      <c r="E26" s="25">
        <f t="shared" si="5"/>
        <v>0.58690016953733504</v>
      </c>
      <c r="F26" s="32">
        <v>12.934953269999999</v>
      </c>
      <c r="G26" s="24">
        <f t="shared" si="1"/>
        <v>2.7460074551253998E-2</v>
      </c>
      <c r="H26" s="24">
        <f t="shared" si="6"/>
        <v>0.61831782145283376</v>
      </c>
      <c r="I26" s="6">
        <f t="shared" si="2"/>
        <v>968.47508760107814</v>
      </c>
    </row>
    <row r="27" spans="2:9" ht="17.100000000000001" customHeight="1">
      <c r="B27" s="40" t="s">
        <v>29</v>
      </c>
      <c r="C27" s="9">
        <v>12979</v>
      </c>
      <c r="D27" s="26">
        <f t="shared" si="0"/>
        <v>2.6575182027404439E-2</v>
      </c>
      <c r="E27" s="27">
        <f t="shared" si="5"/>
        <v>0.61347535156473942</v>
      </c>
      <c r="F27" s="33">
        <v>12.28867206</v>
      </c>
      <c r="G27" s="26">
        <f t="shared" si="1"/>
        <v>2.6088061074496023E-2</v>
      </c>
      <c r="H27" s="26">
        <f t="shared" si="6"/>
        <v>0.64440588252732978</v>
      </c>
      <c r="I27" s="10">
        <f t="shared" si="2"/>
        <v>946.81193158178598</v>
      </c>
    </row>
    <row r="28" spans="2:9" ht="17.100000000000001" customHeight="1">
      <c r="B28" s="38" t="s">
        <v>30</v>
      </c>
      <c r="C28" s="5">
        <v>12149</v>
      </c>
      <c r="D28" s="22">
        <f t="shared" si="0"/>
        <v>2.4875713571996035E-2</v>
      </c>
      <c r="E28" s="23">
        <f t="shared" si="5"/>
        <v>0.63835106513673545</v>
      </c>
      <c r="F28" s="34">
        <v>11.334320609999999</v>
      </c>
      <c r="G28" s="22">
        <f t="shared" si="1"/>
        <v>2.4062034275784801E-2</v>
      </c>
      <c r="H28" s="22">
        <f t="shared" si="6"/>
        <v>0.66846791680311457</v>
      </c>
      <c r="I28" s="6">
        <f t="shared" si="2"/>
        <v>932.94267923285861</v>
      </c>
    </row>
    <row r="29" spans="2:9" ht="17.100000000000001" customHeight="1">
      <c r="B29" s="38" t="s">
        <v>31</v>
      </c>
      <c r="C29" s="5">
        <v>11831</v>
      </c>
      <c r="D29" s="22">
        <f t="shared" si="0"/>
        <v>2.4224591922815467E-2</v>
      </c>
      <c r="E29" s="23">
        <f t="shared" si="5"/>
        <v>0.6625756570595509</v>
      </c>
      <c r="F29" s="34">
        <v>10.86919048</v>
      </c>
      <c r="G29" s="22">
        <f t="shared" si="1"/>
        <v>2.3074592900526207E-2</v>
      </c>
      <c r="H29" s="22">
        <f t="shared" si="6"/>
        <v>0.69154250970364073</v>
      </c>
      <c r="I29" s="6">
        <f t="shared" si="2"/>
        <v>918.70429211393798</v>
      </c>
    </row>
    <row r="30" spans="2:9" ht="17.100000000000001" customHeight="1">
      <c r="B30" s="38" t="s">
        <v>32</v>
      </c>
      <c r="C30" s="5">
        <v>21518</v>
      </c>
      <c r="D30" s="22">
        <f t="shared" si="0"/>
        <v>4.405923159455187E-2</v>
      </c>
      <c r="E30" s="23">
        <f t="shared" si="5"/>
        <v>0.70663488865410273</v>
      </c>
      <c r="F30" s="34">
        <v>19.52960109</v>
      </c>
      <c r="G30" s="22">
        <f t="shared" si="1"/>
        <v>4.1460088080213946E-2</v>
      </c>
      <c r="H30" s="22">
        <f t="shared" si="6"/>
        <v>0.73300259778385468</v>
      </c>
      <c r="I30" s="6">
        <f t="shared" si="2"/>
        <v>907.59369318709912</v>
      </c>
    </row>
    <row r="31" spans="2:9" ht="17.100000000000001" customHeight="1">
      <c r="B31" s="38" t="s">
        <v>33</v>
      </c>
      <c r="C31" s="5">
        <v>19184</v>
      </c>
      <c r="D31" s="22">
        <f t="shared" si="0"/>
        <v>3.92802443958492E-2</v>
      </c>
      <c r="E31" s="23">
        <f t="shared" si="5"/>
        <v>0.74591513304995194</v>
      </c>
      <c r="F31" s="34">
        <v>17.29571181</v>
      </c>
      <c r="G31" s="22">
        <f t="shared" si="1"/>
        <v>3.6717684695555475E-2</v>
      </c>
      <c r="H31" s="22">
        <f t="shared" si="6"/>
        <v>0.76972028247941016</v>
      </c>
      <c r="I31" s="6">
        <f t="shared" si="2"/>
        <v>901.5696314637197</v>
      </c>
    </row>
    <row r="32" spans="2:9" ht="17.100000000000001" customHeight="1">
      <c r="B32" s="39" t="s">
        <v>34</v>
      </c>
      <c r="C32" s="7">
        <v>16188</v>
      </c>
      <c r="D32" s="24">
        <f t="shared" si="0"/>
        <v>3.3145777537531632E-2</v>
      </c>
      <c r="E32" s="25">
        <f t="shared" si="5"/>
        <v>0.77906091058748361</v>
      </c>
      <c r="F32" s="32">
        <v>14.407184800000001</v>
      </c>
      <c r="G32" s="24">
        <f t="shared" si="1"/>
        <v>3.0585527479195407E-2</v>
      </c>
      <c r="H32" s="24">
        <f t="shared" si="6"/>
        <v>0.80030580995860556</v>
      </c>
      <c r="I32" s="8">
        <f t="shared" si="2"/>
        <v>889.99164813442064</v>
      </c>
    </row>
    <row r="33" spans="2:9" ht="17.100000000000001" customHeight="1">
      <c r="B33" s="40" t="s">
        <v>35</v>
      </c>
      <c r="C33" s="9">
        <v>12847</v>
      </c>
      <c r="D33" s="26">
        <f t="shared" si="0"/>
        <v>2.6304905116423825E-2</v>
      </c>
      <c r="E33" s="27">
        <f t="shared" si="5"/>
        <v>0.80536581570390742</v>
      </c>
      <c r="F33" s="33">
        <v>11.420746400000001</v>
      </c>
      <c r="G33" s="26">
        <f t="shared" si="1"/>
        <v>2.4245510673960538E-2</v>
      </c>
      <c r="H33" s="26">
        <f t="shared" si="6"/>
        <v>0.82455132063256609</v>
      </c>
      <c r="I33" s="6">
        <f t="shared" si="2"/>
        <v>888.9815832490076</v>
      </c>
    </row>
    <row r="34" spans="2:9" ht="17.100000000000001" customHeight="1">
      <c r="B34" s="38" t="s">
        <v>36</v>
      </c>
      <c r="C34" s="5">
        <v>10148</v>
      </c>
      <c r="D34" s="22">
        <f t="shared" si="0"/>
        <v>2.0778561307812641E-2</v>
      </c>
      <c r="E34" s="23">
        <f t="shared" si="5"/>
        <v>0.82614437701172005</v>
      </c>
      <c r="F34" s="34">
        <v>8.9994636899999989</v>
      </c>
      <c r="G34" s="22">
        <f t="shared" si="1"/>
        <v>1.9105283079905815E-2</v>
      </c>
      <c r="H34" s="22">
        <f t="shared" si="6"/>
        <v>0.84365660371247186</v>
      </c>
      <c r="I34" s="6">
        <f t="shared" si="2"/>
        <v>886.82141210090651</v>
      </c>
    </row>
    <row r="35" spans="2:9" ht="17.100000000000001" customHeight="1">
      <c r="B35" s="38" t="s">
        <v>37</v>
      </c>
      <c r="C35" s="5">
        <v>8750</v>
      </c>
      <c r="D35" s="22">
        <f t="shared" si="0"/>
        <v>1.7916083114245231E-2</v>
      </c>
      <c r="E35" s="23">
        <f t="shared" si="5"/>
        <v>0.84406046012596525</v>
      </c>
      <c r="F35" s="34">
        <v>7.7493414100000004</v>
      </c>
      <c r="G35" s="22">
        <f t="shared" si="1"/>
        <v>1.6451353816272413E-2</v>
      </c>
      <c r="H35" s="22">
        <f t="shared" si="6"/>
        <v>0.86010795752874425</v>
      </c>
      <c r="I35" s="6">
        <f t="shared" si="2"/>
        <v>885.63901828571431</v>
      </c>
    </row>
    <row r="36" spans="2:9" ht="17.100000000000001" customHeight="1">
      <c r="B36" s="38" t="s">
        <v>38</v>
      </c>
      <c r="C36" s="5">
        <v>7528</v>
      </c>
      <c r="D36" s="22">
        <f t="shared" si="0"/>
        <v>1.541397413531864E-2</v>
      </c>
      <c r="E36" s="23">
        <f t="shared" si="5"/>
        <v>0.85947443426128389</v>
      </c>
      <c r="F36" s="34">
        <v>6.61125191</v>
      </c>
      <c r="G36" s="22">
        <f t="shared" si="1"/>
        <v>1.4035262944998673E-2</v>
      </c>
      <c r="H36" s="22">
        <f t="shared" si="6"/>
        <v>0.87414322047374293</v>
      </c>
      <c r="I36" s="6">
        <f t="shared" si="2"/>
        <v>878.22156083953246</v>
      </c>
    </row>
    <row r="37" spans="2:9" ht="17.100000000000001" customHeight="1">
      <c r="B37" s="38" t="s">
        <v>39</v>
      </c>
      <c r="C37" s="5">
        <v>6626</v>
      </c>
      <c r="D37" s="22">
        <f t="shared" si="0"/>
        <v>1.3567081910284447E-2</v>
      </c>
      <c r="E37" s="23">
        <f t="shared" si="5"/>
        <v>0.87304151617156833</v>
      </c>
      <c r="F37" s="34">
        <v>5.8321752699999996</v>
      </c>
      <c r="G37" s="22">
        <f t="shared" si="1"/>
        <v>1.2381333304204501E-2</v>
      </c>
      <c r="H37" s="22">
        <f t="shared" si="6"/>
        <v>0.88652455377794748</v>
      </c>
      <c r="I37" s="6">
        <f t="shared" si="2"/>
        <v>880.1954829459703</v>
      </c>
    </row>
    <row r="38" spans="2:9" ht="17.100000000000001" customHeight="1">
      <c r="B38" s="39" t="s">
        <v>40</v>
      </c>
      <c r="C38" s="7">
        <v>5956</v>
      </c>
      <c r="D38" s="24">
        <f t="shared" si="0"/>
        <v>1.219522183182224E-2</v>
      </c>
      <c r="E38" s="25">
        <f t="shared" si="5"/>
        <v>0.88523673800339053</v>
      </c>
      <c r="F38" s="32">
        <v>5.20185253</v>
      </c>
      <c r="G38" s="24">
        <f t="shared" si="1"/>
        <v>1.1043198633714835E-2</v>
      </c>
      <c r="H38" s="24">
        <f t="shared" si="6"/>
        <v>0.89756775241166231</v>
      </c>
      <c r="I38" s="6">
        <f t="shared" si="2"/>
        <v>873.38020987239759</v>
      </c>
    </row>
    <row r="39" spans="2:9" ht="17.100000000000001" customHeight="1">
      <c r="B39" s="40" t="s">
        <v>41</v>
      </c>
      <c r="C39" s="9">
        <v>5194</v>
      </c>
      <c r="D39" s="26">
        <f t="shared" si="0"/>
        <v>1.063498693661597E-2</v>
      </c>
      <c r="E39" s="27">
        <f t="shared" si="5"/>
        <v>0.89587172494000655</v>
      </c>
      <c r="F39" s="33">
        <v>4.4629999800000002</v>
      </c>
      <c r="G39" s="26">
        <f t="shared" si="1"/>
        <v>9.4746621510635818E-3</v>
      </c>
      <c r="H39" s="26">
        <f t="shared" si="6"/>
        <v>0.90704241456272594</v>
      </c>
      <c r="I39" s="10">
        <f t="shared" si="2"/>
        <v>859.26068155564121</v>
      </c>
    </row>
    <row r="40" spans="2:9" ht="17.100000000000001" customHeight="1">
      <c r="B40" s="38" t="s">
        <v>42</v>
      </c>
      <c r="C40" s="5">
        <v>8396</v>
      </c>
      <c r="D40" s="22">
        <f t="shared" si="0"/>
        <v>1.7191249580251765E-2</v>
      </c>
      <c r="E40" s="23">
        <f t="shared" si="5"/>
        <v>0.91306297452025831</v>
      </c>
      <c r="F40" s="34">
        <v>7.1937703099999997</v>
      </c>
      <c r="G40" s="22">
        <f t="shared" si="1"/>
        <v>1.527191207372623E-2</v>
      </c>
      <c r="H40" s="22">
        <f t="shared" si="6"/>
        <v>0.92231432663645219</v>
      </c>
      <c r="I40" s="6">
        <f t="shared" si="2"/>
        <v>856.80923177703664</v>
      </c>
    </row>
    <row r="41" spans="2:9" ht="17.100000000000001" customHeight="1">
      <c r="B41" s="38" t="s">
        <v>43</v>
      </c>
      <c r="C41" s="5">
        <v>6818</v>
      </c>
      <c r="D41" s="22">
        <f t="shared" si="0"/>
        <v>1.3960211962619885E-2</v>
      </c>
      <c r="E41" s="23">
        <f t="shared" si="5"/>
        <v>0.92702318648287818</v>
      </c>
      <c r="F41" s="34">
        <v>5.7851858399999996</v>
      </c>
      <c r="G41" s="22">
        <f t="shared" si="1"/>
        <v>1.2281577764003702E-2</v>
      </c>
      <c r="H41" s="22">
        <f t="shared" si="6"/>
        <v>0.93459590440045592</v>
      </c>
      <c r="I41" s="6">
        <f t="shared" si="2"/>
        <v>848.51655030800816</v>
      </c>
    </row>
    <row r="42" spans="2:9" ht="17.100000000000001" customHeight="1">
      <c r="B42" s="38" t="s">
        <v>44</v>
      </c>
      <c r="C42" s="5">
        <v>5232</v>
      </c>
      <c r="D42" s="22">
        <f t="shared" si="0"/>
        <v>1.0712793926140692E-2</v>
      </c>
      <c r="E42" s="23">
        <f t="shared" si="5"/>
        <v>0.93773598040901884</v>
      </c>
      <c r="F42" s="34">
        <v>4.4739986600000003</v>
      </c>
      <c r="G42" s="22">
        <f t="shared" si="1"/>
        <v>9.4980116418936639E-3</v>
      </c>
      <c r="H42" s="22">
        <f t="shared" si="6"/>
        <v>0.9440939160423496</v>
      </c>
      <c r="I42" s="6">
        <f t="shared" si="2"/>
        <v>855.12206804281345</v>
      </c>
    </row>
    <row r="43" spans="2:9" ht="17.100000000000001" customHeight="1">
      <c r="B43" s="38" t="s">
        <v>45</v>
      </c>
      <c r="C43" s="5">
        <v>4334</v>
      </c>
      <c r="D43" s="22">
        <f t="shared" si="0"/>
        <v>8.8740919105301519E-3</v>
      </c>
      <c r="E43" s="23">
        <f t="shared" si="5"/>
        <v>0.94661007231954897</v>
      </c>
      <c r="F43" s="34">
        <v>3.6798000000000002</v>
      </c>
      <c r="G43" s="22">
        <f t="shared" si="1"/>
        <v>7.8119789244282655E-3</v>
      </c>
      <c r="H43" s="22">
        <f t="shared" si="6"/>
        <v>0.95190589496677791</v>
      </c>
      <c r="I43" s="6">
        <f t="shared" si="2"/>
        <v>849.05399169358566</v>
      </c>
    </row>
    <row r="44" spans="2:9" ht="17.100000000000001" customHeight="1">
      <c r="B44" s="39" t="s">
        <v>46</v>
      </c>
      <c r="C44" s="7">
        <v>3544</v>
      </c>
      <c r="D44" s="24">
        <f t="shared" si="0"/>
        <v>7.2565255493582973E-3</v>
      </c>
      <c r="E44" s="25">
        <f t="shared" si="5"/>
        <v>0.95386659786890726</v>
      </c>
      <c r="F44" s="32">
        <v>3.0308240400000002</v>
      </c>
      <c r="G44" s="24">
        <f t="shared" si="1"/>
        <v>6.4342446665934371E-3</v>
      </c>
      <c r="H44" s="24">
        <f t="shared" si="6"/>
        <v>0.95834013963337139</v>
      </c>
      <c r="I44" s="8">
        <f t="shared" si="2"/>
        <v>855.19865688487585</v>
      </c>
    </row>
    <row r="45" spans="2:9" ht="17.100000000000001" customHeight="1">
      <c r="B45" s="40" t="s">
        <v>47</v>
      </c>
      <c r="C45" s="9">
        <v>2834</v>
      </c>
      <c r="D45" s="26">
        <f t="shared" si="0"/>
        <v>5.8027633766595411E-3</v>
      </c>
      <c r="E45" s="27">
        <f t="shared" si="5"/>
        <v>0.95966936124556679</v>
      </c>
      <c r="F45" s="33">
        <v>2.4337010000000001</v>
      </c>
      <c r="G45" s="26">
        <f t="shared" si="1"/>
        <v>5.166590825686177E-3</v>
      </c>
      <c r="H45" s="26">
        <f t="shared" si="6"/>
        <v>0.96350673045905755</v>
      </c>
      <c r="I45" s="6">
        <f t="shared" si="2"/>
        <v>858.75123500352856</v>
      </c>
    </row>
    <row r="46" spans="2:9" ht="17.100000000000001" customHeight="1">
      <c r="B46" s="38" t="s">
        <v>48</v>
      </c>
      <c r="C46" s="5">
        <v>7070</v>
      </c>
      <c r="D46" s="22">
        <f t="shared" si="0"/>
        <v>1.4476195156310146E-2</v>
      </c>
      <c r="E46" s="23">
        <f t="shared" si="5"/>
        <v>0.97414555640187694</v>
      </c>
      <c r="F46" s="34">
        <v>6.0508360400000001</v>
      </c>
      <c r="G46" s="22">
        <f t="shared" si="1"/>
        <v>1.2845536067082717E-2</v>
      </c>
      <c r="H46" s="22">
        <f t="shared" si="6"/>
        <v>0.97635226652614027</v>
      </c>
      <c r="I46" s="6">
        <f t="shared" si="2"/>
        <v>855.8466817538897</v>
      </c>
    </row>
    <row r="47" spans="2:9" ht="17.100000000000001" customHeight="1">
      <c r="B47" s="38" t="s">
        <v>49</v>
      </c>
      <c r="C47" s="5">
        <v>3638</v>
      </c>
      <c r="D47" s="22">
        <f t="shared" si="0"/>
        <v>7.4489954708141888E-3</v>
      </c>
      <c r="E47" s="23">
        <f t="shared" si="5"/>
        <v>0.98159455187269118</v>
      </c>
      <c r="F47" s="34">
        <v>3.1703917700000002</v>
      </c>
      <c r="G47" s="22">
        <f t="shared" si="1"/>
        <v>6.7305379883202416E-3</v>
      </c>
      <c r="H47" s="22">
        <f t="shared" si="6"/>
        <v>0.98308280451446051</v>
      </c>
      <c r="I47" s="6">
        <f t="shared" si="2"/>
        <v>871.46557724024194</v>
      </c>
    </row>
    <row r="48" spans="2:9" ht="17.100000000000001" customHeight="1">
      <c r="B48" s="38" t="s">
        <v>50</v>
      </c>
      <c r="C48" s="5">
        <v>2154</v>
      </c>
      <c r="D48" s="22">
        <f t="shared" si="0"/>
        <v>4.4104277746381971E-3</v>
      </c>
      <c r="E48" s="23">
        <f t="shared" si="5"/>
        <v>0.98600497964732936</v>
      </c>
      <c r="F48" s="34">
        <v>1.8909666699999998</v>
      </c>
      <c r="G48" s="22">
        <f t="shared" si="1"/>
        <v>4.0144007209186091E-3</v>
      </c>
      <c r="H48" s="22">
        <f t="shared" si="6"/>
        <v>0.98709720523537914</v>
      </c>
      <c r="I48" s="6">
        <f t="shared" si="2"/>
        <v>877.88610492107705</v>
      </c>
    </row>
    <row r="49" spans="2:9" ht="17.100000000000001" customHeight="1">
      <c r="B49" s="38" t="s">
        <v>51</v>
      </c>
      <c r="C49" s="5">
        <v>1514</v>
      </c>
      <c r="D49" s="22">
        <f t="shared" si="0"/>
        <v>3.0999942668534035E-3</v>
      </c>
      <c r="E49" s="23">
        <f t="shared" si="5"/>
        <v>0.98910497391418273</v>
      </c>
      <c r="F49" s="34">
        <v>1.3161</v>
      </c>
      <c r="G49" s="22">
        <f t="shared" si="1"/>
        <v>2.7939957232567098E-3</v>
      </c>
      <c r="H49" s="22">
        <f t="shared" si="6"/>
        <v>0.98989120095863581</v>
      </c>
      <c r="I49" s="6">
        <f t="shared" si="2"/>
        <v>869.28665785997362</v>
      </c>
    </row>
    <row r="50" spans="2:9" ht="17.100000000000001" customHeight="1">
      <c r="B50" s="39" t="s">
        <v>52</v>
      </c>
      <c r="C50" s="7">
        <v>1000</v>
      </c>
      <c r="D50" s="24">
        <f t="shared" si="0"/>
        <v>2.0475523559137405E-3</v>
      </c>
      <c r="E50" s="25">
        <f t="shared" si="5"/>
        <v>0.99115252627009642</v>
      </c>
      <c r="F50" s="32">
        <v>0.86306091000000007</v>
      </c>
      <c r="G50" s="24">
        <f t="shared" si="1"/>
        <v>1.8322228489096909E-3</v>
      </c>
      <c r="H50" s="24">
        <f t="shared" si="6"/>
        <v>0.99172342380754552</v>
      </c>
      <c r="I50" s="6">
        <f t="shared" si="2"/>
        <v>863.06091000000004</v>
      </c>
    </row>
    <row r="51" spans="2:9" ht="17.100000000000001" customHeight="1">
      <c r="B51" s="38" t="s">
        <v>53</v>
      </c>
      <c r="C51" s="5">
        <v>750</v>
      </c>
      <c r="D51" s="22">
        <f t="shared" si="0"/>
        <v>1.5356642669353056E-3</v>
      </c>
      <c r="E51" s="23">
        <f t="shared" si="5"/>
        <v>0.99268819053703172</v>
      </c>
      <c r="F51" s="34">
        <v>0.65464999999999995</v>
      </c>
      <c r="G51" s="22">
        <f t="shared" si="1"/>
        <v>1.3897798801230945E-3</v>
      </c>
      <c r="H51" s="22">
        <f t="shared" si="6"/>
        <v>0.99311320368766864</v>
      </c>
      <c r="I51" s="10">
        <f t="shared" si="2"/>
        <v>872.86666666666667</v>
      </c>
    </row>
    <row r="52" spans="2:9" ht="17.100000000000001" customHeight="1">
      <c r="B52" s="38" t="s">
        <v>54</v>
      </c>
      <c r="C52" s="5">
        <v>1726</v>
      </c>
      <c r="D52" s="22">
        <f t="shared" si="0"/>
        <v>3.5340753663071164E-3</v>
      </c>
      <c r="E52" s="23">
        <f t="shared" si="5"/>
        <v>0.99622226590333884</v>
      </c>
      <c r="F52" s="34">
        <v>1.5533894099999999</v>
      </c>
      <c r="G52" s="22">
        <f t="shared" si="1"/>
        <v>3.2977458917196737E-3</v>
      </c>
      <c r="H52" s="22">
        <f t="shared" si="6"/>
        <v>0.99641094957938836</v>
      </c>
      <c r="I52" s="6">
        <f t="shared" si="2"/>
        <v>899.99386442641946</v>
      </c>
    </row>
    <row r="53" spans="2:9" ht="17.100000000000001" customHeight="1">
      <c r="B53" s="38" t="s">
        <v>55</v>
      </c>
      <c r="C53" s="5">
        <v>654</v>
      </c>
      <c r="D53" s="22">
        <f t="shared" si="0"/>
        <v>1.3390992407675865E-3</v>
      </c>
      <c r="E53" s="23">
        <f t="shared" si="5"/>
        <v>0.99756136514410643</v>
      </c>
      <c r="F53" s="34">
        <v>0.57890218999999998</v>
      </c>
      <c r="G53" s="22">
        <f t="shared" si="1"/>
        <v>1.2289721472866371E-3</v>
      </c>
      <c r="H53" s="22">
        <f t="shared" si="6"/>
        <v>0.99763992172667504</v>
      </c>
      <c r="I53" s="6">
        <f t="shared" si="2"/>
        <v>885.17154434250756</v>
      </c>
    </row>
    <row r="54" spans="2:9" ht="17.100000000000001" customHeight="1">
      <c r="B54" s="38" t="s">
        <v>56</v>
      </c>
      <c r="C54" s="5">
        <v>364</v>
      </c>
      <c r="D54" s="22">
        <f t="shared" si="0"/>
        <v>7.4530905755260167E-4</v>
      </c>
      <c r="E54" s="23">
        <f t="shared" si="5"/>
        <v>0.99830667420165908</v>
      </c>
      <c r="F54" s="34">
        <v>0.34115000000000001</v>
      </c>
      <c r="G54" s="22">
        <f t="shared" si="1"/>
        <v>7.2423952662337696E-4</v>
      </c>
      <c r="H54" s="22">
        <f t="shared" si="6"/>
        <v>0.99836416125329841</v>
      </c>
      <c r="I54" s="6">
        <f t="shared" si="2"/>
        <v>937.22527472527474</v>
      </c>
    </row>
    <row r="55" spans="2:9" ht="17.100000000000001" customHeight="1" thickBot="1">
      <c r="B55" s="41" t="s">
        <v>57</v>
      </c>
      <c r="C55" s="11">
        <v>827</v>
      </c>
      <c r="D55" s="28">
        <f t="shared" si="0"/>
        <v>1.6933257983406636E-3</v>
      </c>
      <c r="E55" s="23">
        <f t="shared" si="5"/>
        <v>0.99999999999999978</v>
      </c>
      <c r="F55" s="35">
        <v>0.77055499999999999</v>
      </c>
      <c r="G55" s="28">
        <f t="shared" si="1"/>
        <v>1.6358387467016744E-3</v>
      </c>
      <c r="H55" s="22">
        <f t="shared" si="6"/>
        <v>1</v>
      </c>
      <c r="I55" s="6">
        <f t="shared" si="2"/>
        <v>931.74727932285373</v>
      </c>
    </row>
    <row r="56" spans="2:9" ht="17.100000000000001" customHeight="1" thickTop="1" thickBot="1">
      <c r="B56" s="12" t="s">
        <v>8</v>
      </c>
      <c r="C56" s="13">
        <v>488388</v>
      </c>
      <c r="D56" s="14">
        <f t="shared" si="0"/>
        <v>1</v>
      </c>
      <c r="E56" s="15"/>
      <c r="F56" s="36">
        <v>471.04581766000007</v>
      </c>
      <c r="G56" s="14">
        <f t="shared" si="1"/>
        <v>1</v>
      </c>
      <c r="H56" s="15"/>
      <c r="I56" s="16">
        <f>F56*10^6/C56</f>
        <v>964.49097369304752</v>
      </c>
    </row>
    <row r="57" spans="2:9" customFormat="1" ht="3" customHeight="1" thickTop="1"/>
    <row r="58" spans="2:9" ht="12" customHeight="1">
      <c r="B58" s="1"/>
    </row>
    <row r="59" spans="2:9" ht="12" customHeight="1">
      <c r="B59" s="17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  <ignoredErrors>
    <ignoredError sqref="D37:I5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2019-06-20T10:10:52Z</dcterms:modified>
</cp:coreProperties>
</file>