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57" sheetId="110" r:id="rId1"/>
  </sheets>
  <definedNames>
    <definedName name="_xlnm.Print_Area" localSheetId="0">I.57!$A$1:$I$58</definedName>
  </definedNames>
  <calcPr calcId="162913"/>
</workbook>
</file>

<file path=xl/calcChain.xml><?xml version="1.0" encoding="utf-8"?>
<calcChain xmlns="http://schemas.openxmlformats.org/spreadsheetml/2006/main">
  <c r="I56" i="110" l="1"/>
  <c r="I11" i="110"/>
  <c r="I12" i="110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0" i="110"/>
  <c r="I9" i="110"/>
  <c r="D9" i="110"/>
  <c r="G9" i="110"/>
  <c r="D10" i="110"/>
  <c r="G10" i="110"/>
  <c r="D11" i="110"/>
  <c r="G11" i="110"/>
  <c r="D12" i="110"/>
  <c r="G12" i="110"/>
  <c r="D13" i="110"/>
  <c r="G13" i="110"/>
  <c r="D14" i="110"/>
  <c r="G14" i="110"/>
  <c r="D15" i="110"/>
  <c r="G15" i="110"/>
  <c r="D16" i="110"/>
  <c r="G16" i="110"/>
  <c r="D17" i="110"/>
  <c r="G17" i="110"/>
  <c r="D18" i="110"/>
  <c r="G18" i="110"/>
  <c r="D19" i="110"/>
  <c r="G19" i="110"/>
  <c r="D20" i="110"/>
  <c r="G20" i="110"/>
  <c r="D21" i="110"/>
  <c r="G21" i="110"/>
  <c r="D22" i="110"/>
  <c r="G22" i="110"/>
  <c r="D23" i="110"/>
  <c r="G23" i="110"/>
  <c r="D24" i="110"/>
  <c r="G24" i="110"/>
  <c r="D25" i="110"/>
  <c r="G25" i="110"/>
  <c r="D26" i="110"/>
  <c r="G26" i="110"/>
  <c r="D27" i="110"/>
  <c r="G27" i="110"/>
  <c r="D28" i="110"/>
  <c r="G28" i="110"/>
  <c r="D29" i="110"/>
  <c r="G29" i="110"/>
  <c r="D30" i="110"/>
  <c r="G30" i="110"/>
  <c r="D31" i="110"/>
  <c r="G31" i="110"/>
  <c r="D32" i="110"/>
  <c r="G32" i="110"/>
  <c r="D33" i="110"/>
  <c r="G33" i="110"/>
  <c r="D34" i="110"/>
  <c r="G34" i="110"/>
  <c r="D35" i="110"/>
  <c r="G35" i="110"/>
  <c r="D36" i="110"/>
  <c r="G36" i="110"/>
  <c r="D37" i="110"/>
  <c r="G37" i="110"/>
  <c r="D38" i="110"/>
  <c r="G38" i="110"/>
  <c r="D39" i="110"/>
  <c r="G39" i="110"/>
  <c r="D40" i="110"/>
  <c r="G40" i="110"/>
  <c r="D41" i="110"/>
  <c r="G41" i="110"/>
  <c r="D42" i="110"/>
  <c r="G42" i="110"/>
  <c r="D43" i="110"/>
  <c r="G43" i="110"/>
  <c r="D44" i="110"/>
  <c r="G44" i="110"/>
  <c r="D45" i="110"/>
  <c r="G45" i="110"/>
  <c r="D46" i="110"/>
  <c r="G46" i="110"/>
  <c r="D47" i="110"/>
  <c r="G47" i="110"/>
  <c r="D48" i="110"/>
  <c r="G48" i="110"/>
  <c r="D49" i="110"/>
  <c r="G49" i="110"/>
  <c r="D50" i="110"/>
  <c r="G50" i="110"/>
  <c r="D51" i="110"/>
  <c r="G51" i="110"/>
  <c r="D52" i="110"/>
  <c r="G52" i="110"/>
  <c r="D53" i="110"/>
  <c r="G53" i="110"/>
  <c r="D54" i="110"/>
  <c r="G54" i="110"/>
  <c r="D55" i="110"/>
  <c r="G55" i="110"/>
  <c r="D56" i="110"/>
  <c r="G56" i="110"/>
  <c r="E9" i="110" l="1"/>
  <c r="H9" i="110"/>
  <c r="E10" i="110"/>
  <c r="E11" i="110" s="1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  <c r="H10" i="110"/>
  <c r="H11" i="110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<sst xmlns="http://schemas.openxmlformats.org/spreadsheetml/2006/main" count="71" uniqueCount="67">
  <si>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</si>
  <si>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</si>
  <si>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</si>
  <si>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</si>
  <si>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</si>
  <si>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</si>
  <si>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</si>
  <si>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</si>
  <si>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</si>
  <si>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</si>
  <si>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</si>
  <si>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</si>
  <si>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</si>
  <si>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</si>
  <si>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</si>
  <si>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</si>
  <si>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</si>
  <si>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</si>
  <si>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</si>
  <si>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</si>
  <si>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</si>
  <si>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</si>
  <si>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</si>
  <si>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</si>
  <si>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</si>
  <si>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</si>
  <si>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</si>
  <si>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</si>
  <si>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</si>
  <si>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</si>
  <si>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</si>
  <si>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</si>
  <si>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</si>
  <si>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</si>
  <si>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</si>
  <si>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</si>
  <si>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</si>
  <si>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</si>
  <si>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</si>
  <si>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</si>
  <si>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</si>
  <si>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</si>
  <si>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</si>
  <si>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</si>
  <si>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</si>
  <si>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</si>
  <si>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</si>
  <si>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</si>
  <si>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</si>
  <si>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</si>
  <si>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</si>
  <si>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</si>
  <si>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</si>
  <si>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</si>
  <si>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</si>
  <si>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</si>
  <si>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</si>
  <si>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</si>
  <si>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Media* por</t>
  </si>
  <si>
    <t>base imponible</t>
  </si>
  <si>
    <t>Declaraciones</t>
  </si>
  <si>
    <t>declaraciones partida</t>
  </si>
  <si>
    <t>declaración</t>
  </si>
  <si>
    <t>(*) Calculada sobre el número de declaraciones con cuota resultante de la autoliquidación positiva.</t>
  </si>
  <si>
    <t>(millones euros)</t>
  </si>
  <si>
    <t>I.57. CUOTA RESULTANTE DE LA AUTOLIQUIDACIÓN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</si>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</sst>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0" fillId="0" borderId="0" xfId="0" applyNumberFormat="1"/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164" fontId="0" fillId="0" borderId="0" xfId="0" applyNumberFormat="1"/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4" t="s">
        <v>66</v>
      </c>
      <c r="C2" s="75"/>
      <c r="D2" s="75"/>
      <c r="E2" s="75"/>
      <c r="F2" s="75"/>
      <c r="G2" s="75"/>
      <c r="H2" s="75"/>
      <c r="I2" s="76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70" t="s">
        <v>65</v>
      </c>
      <c r="C4" s="71"/>
      <c r="D4" s="71"/>
      <c r="E4" s="71"/>
      <c r="F4" s="71"/>
      <c r="G4" s="72"/>
      <c r="H4" s="71"/>
      <c r="I4" s="72"/>
    </row>
    <row r="5" spans="2:10" ht="19.5" customHeight="1" thickTop="1">
      <c r="B5" s="60" t="s">
        <v>57</v>
      </c>
      <c r="C5" s="64" t="s">
        <v>60</v>
      </c>
      <c r="D5" s="65"/>
      <c r="E5" s="66"/>
      <c r="F5" s="67" t="s">
        <v>0</v>
      </c>
      <c r="G5" s="68"/>
      <c r="H5" s="68"/>
      <c r="I5" s="69"/>
    </row>
    <row r="6" spans="2:10" ht="17.100000000000001" customHeight="1">
      <c r="B6" s="61" t="s">
        <v>59</v>
      </c>
      <c r="C6" s="47"/>
      <c r="D6" s="77" t="s">
        <v>2</v>
      </c>
      <c r="E6" s="78"/>
      <c r="F6" s="50" t="s">
        <v>3</v>
      </c>
      <c r="G6" s="53" t="s">
        <v>2</v>
      </c>
      <c r="H6" s="54"/>
      <c r="I6" s="57" t="s">
        <v>58</v>
      </c>
    </row>
    <row r="7" spans="2:10" ht="17.100000000000001" customHeight="1">
      <c r="B7" s="62" t="s">
        <v>9</v>
      </c>
      <c r="C7" s="48" t="s">
        <v>1</v>
      </c>
      <c r="D7" s="79" t="s">
        <v>61</v>
      </c>
      <c r="E7" s="80"/>
      <c r="F7" s="51" t="s">
        <v>64</v>
      </c>
      <c r="G7" s="55" t="s">
        <v>4</v>
      </c>
      <c r="H7" s="56"/>
      <c r="I7" s="58" t="s">
        <v>62</v>
      </c>
    </row>
    <row r="8" spans="2:10" ht="19.5" customHeight="1">
      <c r="B8" s="63"/>
      <c r="C8" s="49"/>
      <c r="D8" s="44" t="s">
        <v>5</v>
      </c>
      <c r="E8" s="45" t="s">
        <v>8</v>
      </c>
      <c r="F8" s="52" t="s">
        <v>6</v>
      </c>
      <c r="G8" s="46" t="s">
        <v>5</v>
      </c>
      <c r="H8" s="46" t="s">
        <v>8</v>
      </c>
      <c r="I8" s="59" t="s">
        <v>9</v>
      </c>
    </row>
    <row r="9" spans="2:10" ht="17.100000000000001" customHeight="1">
      <c r="B9" s="39" t="s">
        <v>10</v>
      </c>
      <c r="C9" s="5">
        <v>8</v>
      </c>
      <c r="D9" s="21">
        <f>C9/$C$56</f>
        <v>6.4841318703835004E-7</v>
      </c>
      <c r="E9" s="22">
        <f>D9</f>
        <v>6.4841318703835004E-7</v>
      </c>
      <c r="F9" s="30">
        <v>3.4855739999999996E-2</v>
      </c>
      <c r="G9" s="21">
        <f>F9/$F$56</f>
        <v>5.1988167997910129E-7</v>
      </c>
      <c r="H9" s="21">
        <f>G9</f>
        <v>5.1988167997910129E-7</v>
      </c>
      <c r="I9" s="6">
        <f>F9*10^6/C9</f>
        <v>4356.9674999999997</v>
      </c>
      <c r="J9" s="2"/>
    </row>
    <row r="10" spans="2:10" ht="17.100000000000001" customHeight="1">
      <c r="B10" s="40" t="s">
        <v>11</v>
      </c>
      <c r="C10" s="7">
        <v>305</v>
      </c>
      <c r="D10" s="23">
        <f t="shared" ref="D10:D56" si="0">C10/$C$56</f>
        <v>2.4720752755837095E-5</v>
      </c>
      <c r="E10" s="24">
        <f>D10+E9</f>
        <v>2.5369165942875445E-5</v>
      </c>
      <c r="F10" s="20">
        <v>0.13131222000000001</v>
      </c>
      <c r="G10" s="23">
        <f t="shared" ref="G10:G56" si="1">F10/$F$56</f>
        <v>1.9585530972914464E-6</v>
      </c>
      <c r="H10" s="23">
        <f>G10+H9</f>
        <v>2.4784347772705475E-6</v>
      </c>
      <c r="I10" s="8">
        <f>F10*10^6/C10</f>
        <v>430.53186885245901</v>
      </c>
    </row>
    <row r="11" spans="2:10" ht="17.100000000000001" customHeight="1">
      <c r="B11" s="40" t="s">
        <v>12</v>
      </c>
      <c r="C11" s="7">
        <v>385</v>
      </c>
      <c r="D11" s="23">
        <f t="shared" si="0"/>
        <v>3.1204884626220599E-5</v>
      </c>
      <c r="E11" s="24">
        <f t="shared" ref="E11:E55" si="2">D11+E10</f>
        <v>5.6574050569096047E-5</v>
      </c>
      <c r="F11" s="20">
        <v>0.17073015999999999</v>
      </c>
      <c r="G11" s="23">
        <f t="shared" si="1"/>
        <v>2.5464810789815615E-6</v>
      </c>
      <c r="H11" s="23">
        <f t="shared" ref="H11:H55" si="3">G11+H10</f>
        <v>5.0249158562521091E-6</v>
      </c>
      <c r="I11" s="8">
        <f t="shared" ref="I11:I55" si="4">F11*10^6/C11</f>
        <v>443.45496103896107</v>
      </c>
    </row>
    <row r="12" spans="2:10" ht="17.100000000000001" customHeight="1">
      <c r="B12" s="40" t="s">
        <v>13</v>
      </c>
      <c r="C12" s="7">
        <v>695</v>
      </c>
      <c r="D12" s="23">
        <f t="shared" si="0"/>
        <v>5.6330895623956662E-5</v>
      </c>
      <c r="E12" s="24">
        <f t="shared" si="2"/>
        <v>1.1290494619305272E-4</v>
      </c>
      <c r="F12" s="20">
        <v>0.38626619000000001</v>
      </c>
      <c r="G12" s="23">
        <f t="shared" si="1"/>
        <v>5.7612524013642164E-6</v>
      </c>
      <c r="H12" s="23">
        <f t="shared" si="3"/>
        <v>1.0786168257616325E-5</v>
      </c>
      <c r="I12" s="8">
        <f t="shared" si="4"/>
        <v>555.77869064748199</v>
      </c>
    </row>
    <row r="13" spans="2:10" ht="17.100000000000001" customHeight="1">
      <c r="B13" s="40" t="s">
        <v>14</v>
      </c>
      <c r="C13" s="7">
        <v>56586</v>
      </c>
      <c r="D13" s="23">
        <f t="shared" si="0"/>
        <v>4.5863885752190098E-3</v>
      </c>
      <c r="E13" s="24">
        <f t="shared" si="2"/>
        <v>4.6992935214120622E-3</v>
      </c>
      <c r="F13" s="20">
        <v>2.7515089500000003</v>
      </c>
      <c r="G13" s="23">
        <f t="shared" si="1"/>
        <v>4.103941260187084E-5</v>
      </c>
      <c r="H13" s="23">
        <f t="shared" si="3"/>
        <v>5.1825580859487163E-5</v>
      </c>
      <c r="I13" s="8">
        <f t="shared" si="4"/>
        <v>48.625259781571415</v>
      </c>
    </row>
    <row r="14" spans="2:10" ht="17.100000000000001" customHeight="1">
      <c r="B14" s="41" t="s">
        <v>15</v>
      </c>
      <c r="C14" s="9">
        <v>198975</v>
      </c>
      <c r="D14" s="25">
        <f t="shared" si="0"/>
        <v>1.6127251736369464E-2</v>
      </c>
      <c r="E14" s="26">
        <f t="shared" si="2"/>
        <v>2.0826545257781527E-2</v>
      </c>
      <c r="F14" s="31">
        <v>36.2072748</v>
      </c>
      <c r="G14" s="25">
        <f t="shared" si="1"/>
        <v>5.4004014404769433E-4</v>
      </c>
      <c r="H14" s="25">
        <f t="shared" si="3"/>
        <v>5.918657249071815E-4</v>
      </c>
      <c r="I14" s="8">
        <f t="shared" si="4"/>
        <v>181.96896494534488</v>
      </c>
    </row>
    <row r="15" spans="2:10" ht="17.100000000000001" customHeight="1">
      <c r="B15" s="40" t="s">
        <v>16</v>
      </c>
      <c r="C15" s="7">
        <v>284188</v>
      </c>
      <c r="D15" s="23">
        <f t="shared" si="0"/>
        <v>2.3033905849756828E-2</v>
      </c>
      <c r="E15" s="24">
        <f t="shared" si="2"/>
        <v>4.3860451107538355E-2</v>
      </c>
      <c r="F15" s="20">
        <v>92.844041169999997</v>
      </c>
      <c r="G15" s="23">
        <f t="shared" si="1"/>
        <v>1.3847910301003064E-3</v>
      </c>
      <c r="H15" s="23">
        <f t="shared" si="3"/>
        <v>1.9766567550074878E-3</v>
      </c>
      <c r="I15" s="12">
        <f t="shared" si="4"/>
        <v>326.69937214097712</v>
      </c>
    </row>
    <row r="16" spans="2:10" ht="17.100000000000001" customHeight="1">
      <c r="B16" s="40" t="s">
        <v>17</v>
      </c>
      <c r="C16" s="7">
        <v>343064</v>
      </c>
      <c r="D16" s="23">
        <f t="shared" si="0"/>
        <v>2.7805902699765565E-2</v>
      </c>
      <c r="E16" s="24">
        <f t="shared" si="2"/>
        <v>7.166635380730392E-2</v>
      </c>
      <c r="F16" s="20">
        <v>168.93633266999998</v>
      </c>
      <c r="G16" s="23">
        <f t="shared" si="1"/>
        <v>2.5197257162805306E-3</v>
      </c>
      <c r="H16" s="23">
        <f t="shared" si="3"/>
        <v>4.4963824712880183E-3</v>
      </c>
      <c r="I16" s="8">
        <f t="shared" si="4"/>
        <v>492.43386852015948</v>
      </c>
    </row>
    <row r="17" spans="1:9" ht="17.100000000000001" customHeight="1">
      <c r="B17" s="40" t="s">
        <v>18</v>
      </c>
      <c r="C17" s="7">
        <v>372481</v>
      </c>
      <c r="D17" s="23">
        <f t="shared" si="0"/>
        <v>3.0190199040153961E-2</v>
      </c>
      <c r="E17" s="24">
        <f t="shared" si="2"/>
        <v>0.10185655284745788</v>
      </c>
      <c r="F17" s="20">
        <v>254.11232003999999</v>
      </c>
      <c r="G17" s="23">
        <f t="shared" si="1"/>
        <v>3.7901458940703099E-3</v>
      </c>
      <c r="H17" s="23">
        <f t="shared" si="3"/>
        <v>8.2865283653583283E-3</v>
      </c>
      <c r="I17" s="8">
        <f t="shared" si="4"/>
        <v>682.21552250987293</v>
      </c>
    </row>
    <row r="18" spans="1:9" ht="17.100000000000001" customHeight="1">
      <c r="B18" s="40" t="s">
        <v>19</v>
      </c>
      <c r="C18" s="7">
        <v>587597</v>
      </c>
      <c r="D18" s="23">
        <f t="shared" si="0"/>
        <v>4.7625705433021671E-2</v>
      </c>
      <c r="E18" s="24">
        <f t="shared" si="2"/>
        <v>0.14948225828047956</v>
      </c>
      <c r="F18" s="20">
        <v>533.32980534000001</v>
      </c>
      <c r="G18" s="23">
        <f t="shared" si="1"/>
        <v>7.9547413190219542E-3</v>
      </c>
      <c r="H18" s="23">
        <f t="shared" si="3"/>
        <v>1.6241269684380284E-2</v>
      </c>
      <c r="I18" s="8">
        <f t="shared" si="4"/>
        <v>907.64555527002358</v>
      </c>
    </row>
    <row r="19" spans="1:9" ht="17.100000000000001" customHeight="1">
      <c r="B19" s="40" t="s">
        <v>20</v>
      </c>
      <c r="C19" s="7">
        <v>743619</v>
      </c>
      <c r="D19" s="23">
        <f t="shared" si="0"/>
        <v>6.0271545716533856E-2</v>
      </c>
      <c r="E19" s="24">
        <f t="shared" si="2"/>
        <v>0.20975380399701343</v>
      </c>
      <c r="F19" s="20">
        <v>840.55237865999993</v>
      </c>
      <c r="G19" s="23">
        <f t="shared" si="1"/>
        <v>1.2537039314850023E-2</v>
      </c>
      <c r="H19" s="23">
        <f t="shared" si="3"/>
        <v>2.8778308999230305E-2</v>
      </c>
      <c r="I19" s="8">
        <f t="shared" si="4"/>
        <v>1130.3535529081423</v>
      </c>
    </row>
    <row r="20" spans="1:9" ht="17.100000000000001" customHeight="1">
      <c r="B20" s="41" t="s">
        <v>21</v>
      </c>
      <c r="C20" s="9">
        <v>742948</v>
      </c>
      <c r="D20" s="25">
        <f t="shared" si="0"/>
        <v>6.0217160060471016E-2</v>
      </c>
      <c r="E20" s="26">
        <f t="shared" si="2"/>
        <v>0.26997096405748444</v>
      </c>
      <c r="F20" s="31">
        <v>1029.41360429</v>
      </c>
      <c r="G20" s="25">
        <f t="shared" si="1"/>
        <v>1.535394956445128E-2</v>
      </c>
      <c r="H20" s="25">
        <f t="shared" si="3"/>
        <v>4.4132258563681581E-2</v>
      </c>
      <c r="I20" s="10">
        <f t="shared" si="4"/>
        <v>1385.5796156527779</v>
      </c>
    </row>
    <row r="21" spans="1:9" ht="17.100000000000001" customHeight="1">
      <c r="B21" s="42" t="s">
        <v>22</v>
      </c>
      <c r="C21" s="11">
        <v>711442</v>
      </c>
      <c r="D21" s="27">
        <f t="shared" si="0"/>
        <v>5.7663546826617229E-2</v>
      </c>
      <c r="E21" s="28">
        <f t="shared" si="2"/>
        <v>0.32763451088410167</v>
      </c>
      <c r="F21" s="32">
        <v>1183.51896779</v>
      </c>
      <c r="G21" s="27">
        <f t="shared" si="1"/>
        <v>1.7652467836339069E-2</v>
      </c>
      <c r="H21" s="27">
        <f t="shared" si="3"/>
        <v>6.1784726400020654E-2</v>
      </c>
      <c r="I21" s="8">
        <f t="shared" si="4"/>
        <v>1663.5494780881645</v>
      </c>
    </row>
    <row r="22" spans="1:9" ht="17.100000000000001" customHeight="1">
      <c r="B22" s="40" t="s">
        <v>23</v>
      </c>
      <c r="C22" s="7">
        <v>695372</v>
      </c>
      <c r="D22" s="23">
        <f t="shared" si="0"/>
        <v>5.6361046837153948E-2</v>
      </c>
      <c r="E22" s="24">
        <f t="shared" si="2"/>
        <v>0.3839955577212556</v>
      </c>
      <c r="F22" s="20">
        <v>1389.17318256</v>
      </c>
      <c r="G22" s="23">
        <f t="shared" si="1"/>
        <v>2.0719849526396734E-2</v>
      </c>
      <c r="H22" s="23">
        <f t="shared" si="3"/>
        <v>8.2504575926417384E-2</v>
      </c>
      <c r="I22" s="8">
        <f t="shared" si="4"/>
        <v>1997.7410401339139</v>
      </c>
    </row>
    <row r="23" spans="1:9" ht="17.100000000000001" customHeight="1">
      <c r="B23" s="40" t="s">
        <v>24</v>
      </c>
      <c r="C23" s="7">
        <v>689811</v>
      </c>
      <c r="D23" s="23">
        <f t="shared" si="0"/>
        <v>5.5910318620513912E-2</v>
      </c>
      <c r="E23" s="24">
        <f t="shared" si="2"/>
        <v>0.43990587634176953</v>
      </c>
      <c r="F23" s="20">
        <v>1637.2510248599999</v>
      </c>
      <c r="G23" s="23">
        <f t="shared" si="1"/>
        <v>2.4419989744923567E-2</v>
      </c>
      <c r="H23" s="23">
        <f t="shared" si="3"/>
        <v>0.10692456567134095</v>
      </c>
      <c r="I23" s="8">
        <f t="shared" si="4"/>
        <v>2373.4776987609648</v>
      </c>
    </row>
    <row r="24" spans="1:9" ht="17.100000000000001" customHeight="1">
      <c r="B24" s="40" t="s">
        <v>25</v>
      </c>
      <c r="C24" s="7">
        <v>623729</v>
      </c>
      <c r="D24" s="23">
        <f t="shared" si="0"/>
        <v>5.055426359228038E-2</v>
      </c>
      <c r="E24" s="24">
        <f t="shared" si="2"/>
        <v>0.49046013993404991</v>
      </c>
      <c r="F24" s="20">
        <v>1711.8190015599998</v>
      </c>
      <c r="G24" s="23">
        <f t="shared" si="1"/>
        <v>2.5532188912103449E-2</v>
      </c>
      <c r="H24" s="23">
        <f t="shared" si="3"/>
        <v>0.13245675458344441</v>
      </c>
      <c r="I24" s="8">
        <f t="shared" si="4"/>
        <v>2744.4916006150106</v>
      </c>
    </row>
    <row r="25" spans="1:9" ht="17.100000000000001" customHeight="1">
      <c r="B25" s="40" t="s">
        <v>26</v>
      </c>
      <c r="C25" s="7">
        <v>559034</v>
      </c>
      <c r="D25" s="23">
        <f t="shared" si="0"/>
        <v>4.5310627200349625E-2</v>
      </c>
      <c r="E25" s="24">
        <f t="shared" si="2"/>
        <v>0.53577076713439953</v>
      </c>
      <c r="F25" s="20">
        <v>1759.7772396300002</v>
      </c>
      <c r="G25" s="23">
        <f t="shared" si="1"/>
        <v>2.6247497477541151E-2</v>
      </c>
      <c r="H25" s="23">
        <f t="shared" si="3"/>
        <v>0.15870425206098557</v>
      </c>
      <c r="I25" s="8">
        <f t="shared" si="4"/>
        <v>3147.8894658106665</v>
      </c>
    </row>
    <row r="26" spans="1:9" ht="17.100000000000001" customHeight="1">
      <c r="B26" s="41" t="s">
        <v>27</v>
      </c>
      <c r="C26" s="9">
        <v>517993</v>
      </c>
      <c r="D26" s="25">
        <f t="shared" si="0"/>
        <v>4.1984186499194512E-2</v>
      </c>
      <c r="E26" s="26">
        <f t="shared" si="2"/>
        <v>0.57775495363359408</v>
      </c>
      <c r="F26" s="33">
        <v>1844.80288509</v>
      </c>
      <c r="G26" s="25">
        <f t="shared" si="1"/>
        <v>2.7515675269866091E-2</v>
      </c>
      <c r="H26" s="25">
        <f t="shared" si="3"/>
        <v>0.18621992733085166</v>
      </c>
      <c r="I26" s="8">
        <f t="shared" si="4"/>
        <v>3561.4436586787851</v>
      </c>
    </row>
    <row r="27" spans="1:9" ht="17.100000000000001" customHeight="1">
      <c r="B27" s="42" t="s">
        <v>28</v>
      </c>
      <c r="C27" s="11">
        <v>479789</v>
      </c>
      <c r="D27" s="27">
        <f t="shared" si="0"/>
        <v>3.8887689324492866E-2</v>
      </c>
      <c r="E27" s="28">
        <f t="shared" si="2"/>
        <v>0.61664264295808691</v>
      </c>
      <c r="F27" s="34">
        <v>1902.31296372</v>
      </c>
      <c r="G27" s="27">
        <f t="shared" si="1"/>
        <v>2.8373451816681466E-2</v>
      </c>
      <c r="H27" s="27">
        <f t="shared" si="3"/>
        <v>0.21459337914753313</v>
      </c>
      <c r="I27" s="12">
        <f t="shared" si="4"/>
        <v>3964.8949094706213</v>
      </c>
    </row>
    <row r="28" spans="1:9" ht="17.100000000000001" customHeight="1">
      <c r="B28" s="40" t="s">
        <v>29</v>
      </c>
      <c r="C28" s="7">
        <v>438196</v>
      </c>
      <c r="D28" s="23">
        <f t="shared" si="0"/>
        <v>3.5516508113432106E-2</v>
      </c>
      <c r="E28" s="24">
        <f t="shared" si="2"/>
        <v>0.65215915107151901</v>
      </c>
      <c r="F28" s="35">
        <v>1912.75081768</v>
      </c>
      <c r="G28" s="23">
        <f t="shared" si="1"/>
        <v>2.852913489935598E-2</v>
      </c>
      <c r="H28" s="23">
        <f t="shared" si="3"/>
        <v>0.24312251404688912</v>
      </c>
      <c r="I28" s="8">
        <f t="shared" si="4"/>
        <v>4365.0576857844435</v>
      </c>
    </row>
    <row r="29" spans="1:9" ht="17.100000000000001" customHeight="1">
      <c r="A29" s="38"/>
      <c r="B29" s="40" t="s">
        <v>30</v>
      </c>
      <c r="C29" s="7">
        <v>406920</v>
      </c>
      <c r="D29" s="23">
        <f t="shared" si="0"/>
        <v>3.2981536758705673E-2</v>
      </c>
      <c r="E29" s="24">
        <f t="shared" si="2"/>
        <v>0.68514068783022464</v>
      </c>
      <c r="F29" s="35">
        <v>1939.57137223</v>
      </c>
      <c r="G29" s="23">
        <f t="shared" si="1"/>
        <v>2.8929169870853505E-2</v>
      </c>
      <c r="H29" s="23">
        <f t="shared" si="3"/>
        <v>0.27205168391774259</v>
      </c>
      <c r="I29" s="8">
        <f t="shared" si="4"/>
        <v>4766.468525090927</v>
      </c>
    </row>
    <row r="30" spans="1:9" ht="17.100000000000001" customHeight="1">
      <c r="B30" s="40" t="s">
        <v>31</v>
      </c>
      <c r="C30" s="7">
        <v>745153</v>
      </c>
      <c r="D30" s="23">
        <f t="shared" si="0"/>
        <v>6.039587894514846E-2</v>
      </c>
      <c r="E30" s="24">
        <f t="shared" si="2"/>
        <v>0.74553656677537306</v>
      </c>
      <c r="F30" s="35">
        <v>4011.6080146300001</v>
      </c>
      <c r="G30" s="23">
        <f t="shared" si="1"/>
        <v>5.9834090857444767E-2</v>
      </c>
      <c r="H30" s="23">
        <f t="shared" si="3"/>
        <v>0.33188577477518738</v>
      </c>
      <c r="I30" s="8">
        <f t="shared" si="4"/>
        <v>5383.6031185944366</v>
      </c>
    </row>
    <row r="31" spans="1:9" ht="17.100000000000001" customHeight="1">
      <c r="B31" s="40" t="s">
        <v>32</v>
      </c>
      <c r="C31" s="7">
        <v>697648</v>
      </c>
      <c r="D31" s="23">
        <f t="shared" si="0"/>
        <v>5.6545520388866358E-2</v>
      </c>
      <c r="E31" s="24">
        <f t="shared" si="2"/>
        <v>0.80208208716423945</v>
      </c>
      <c r="F31" s="35">
        <v>4349.1636204899996</v>
      </c>
      <c r="G31" s="23">
        <f t="shared" si="1"/>
        <v>6.4868813272199413E-2</v>
      </c>
      <c r="H31" s="23">
        <f t="shared" si="3"/>
        <v>0.39675458804738678</v>
      </c>
      <c r="I31" s="8">
        <f t="shared" si="4"/>
        <v>6234.0372515795925</v>
      </c>
    </row>
    <row r="32" spans="1:9" ht="17.100000000000001" customHeight="1">
      <c r="B32" s="41" t="s">
        <v>33</v>
      </c>
      <c r="C32" s="9">
        <v>483745</v>
      </c>
      <c r="D32" s="25">
        <f t="shared" si="0"/>
        <v>3.9208329645483334E-2</v>
      </c>
      <c r="E32" s="26">
        <f t="shared" si="2"/>
        <v>0.84129041680972283</v>
      </c>
      <c r="F32" s="33">
        <v>3463.3532490300004</v>
      </c>
      <c r="G32" s="25">
        <f t="shared" si="1"/>
        <v>5.1656740194492949E-2</v>
      </c>
      <c r="H32" s="25">
        <f t="shared" si="3"/>
        <v>0.44841132824187974</v>
      </c>
      <c r="I32" s="10">
        <f t="shared" si="4"/>
        <v>7159.4605608946868</v>
      </c>
    </row>
    <row r="33" spans="2:9" ht="17.100000000000001" customHeight="1">
      <c r="B33" s="42" t="s">
        <v>34</v>
      </c>
      <c r="C33" s="11">
        <v>339672</v>
      </c>
      <c r="D33" s="27">
        <f t="shared" si="0"/>
        <v>2.7530975508461307E-2</v>
      </c>
      <c r="E33" s="28">
        <f t="shared" si="2"/>
        <v>0.86882139231818412</v>
      </c>
      <c r="F33" s="34">
        <v>2755.94583435</v>
      </c>
      <c r="G33" s="27">
        <f t="shared" si="1"/>
        <v>4.1105589790757111E-2</v>
      </c>
      <c r="H33" s="27">
        <f t="shared" si="3"/>
        <v>0.48951691803263686</v>
      </c>
      <c r="I33" s="8">
        <f t="shared" si="4"/>
        <v>8113.5502318413055</v>
      </c>
    </row>
    <row r="34" spans="2:9" ht="17.100000000000001" customHeight="1">
      <c r="B34" s="40" t="s">
        <v>35</v>
      </c>
      <c r="C34" s="7">
        <v>245910</v>
      </c>
      <c r="D34" s="23">
        <f t="shared" si="0"/>
        <v>1.9931410853075083E-2</v>
      </c>
      <c r="E34" s="24">
        <f t="shared" si="2"/>
        <v>0.88875280317125915</v>
      </c>
      <c r="F34" s="35">
        <v>2234.7359057499998</v>
      </c>
      <c r="G34" s="23">
        <f t="shared" si="1"/>
        <v>3.3331619325566712E-2</v>
      </c>
      <c r="H34" s="23">
        <f t="shared" si="3"/>
        <v>0.52284853735820358</v>
      </c>
      <c r="I34" s="8">
        <f t="shared" si="4"/>
        <v>9087.6170377373837</v>
      </c>
    </row>
    <row r="35" spans="2:9" ht="17.100000000000001" customHeight="1">
      <c r="B35" s="40" t="s">
        <v>36</v>
      </c>
      <c r="C35" s="7">
        <v>193416</v>
      </c>
      <c r="D35" s="23">
        <f t="shared" si="0"/>
        <v>1.5676685623026189E-2</v>
      </c>
      <c r="E35" s="24">
        <f t="shared" si="2"/>
        <v>0.90442948879428531</v>
      </c>
      <c r="F35" s="35">
        <v>1949.23555085</v>
      </c>
      <c r="G35" s="23">
        <f t="shared" si="1"/>
        <v>2.9073313401204136E-2</v>
      </c>
      <c r="H35" s="23">
        <f t="shared" si="3"/>
        <v>0.5519218507594077</v>
      </c>
      <c r="I35" s="8">
        <f t="shared" si="4"/>
        <v>10077.943659521445</v>
      </c>
    </row>
    <row r="36" spans="2:9" ht="17.100000000000001" customHeight="1">
      <c r="B36" s="40" t="s">
        <v>37</v>
      </c>
      <c r="C36" s="7">
        <v>155673</v>
      </c>
      <c r="D36" s="23">
        <f t="shared" si="0"/>
        <v>1.2617553258227634E-2</v>
      </c>
      <c r="E36" s="24">
        <f t="shared" si="2"/>
        <v>0.91704704205251297</v>
      </c>
      <c r="F36" s="35">
        <v>1725.59065274</v>
      </c>
      <c r="G36" s="23">
        <f t="shared" si="1"/>
        <v>2.5737596375882577E-2</v>
      </c>
      <c r="H36" s="23">
        <f t="shared" si="3"/>
        <v>0.57765944713529027</v>
      </c>
      <c r="I36" s="8">
        <f t="shared" si="4"/>
        <v>11084.713808688726</v>
      </c>
    </row>
    <row r="37" spans="2:9" ht="17.100000000000001" customHeight="1">
      <c r="B37" s="40" t="s">
        <v>38</v>
      </c>
      <c r="C37" s="7">
        <v>130865</v>
      </c>
      <c r="D37" s="23">
        <f t="shared" si="0"/>
        <v>1.0606823965221709E-2</v>
      </c>
      <c r="E37" s="24">
        <f t="shared" si="2"/>
        <v>0.9276538660177347</v>
      </c>
      <c r="F37" s="35">
        <v>1581.96284584</v>
      </c>
      <c r="G37" s="23">
        <f t="shared" si="1"/>
        <v>2.3595353361019429E-2</v>
      </c>
      <c r="H37" s="23">
        <f t="shared" si="3"/>
        <v>0.60125480049630975</v>
      </c>
      <c r="I37" s="8">
        <f t="shared" si="4"/>
        <v>12088.509883009207</v>
      </c>
    </row>
    <row r="38" spans="2:9" ht="17.100000000000001" customHeight="1">
      <c r="B38" s="41" t="s">
        <v>39</v>
      </c>
      <c r="C38" s="9">
        <v>109846</v>
      </c>
      <c r="D38" s="25">
        <f t="shared" si="0"/>
        <v>8.903199367926825E-3</v>
      </c>
      <c r="E38" s="26">
        <f t="shared" si="2"/>
        <v>0.93655706538566152</v>
      </c>
      <c r="F38" s="33">
        <v>1438.9960012399999</v>
      </c>
      <c r="G38" s="25">
        <f t="shared" si="1"/>
        <v>2.1462968756591028E-2</v>
      </c>
      <c r="H38" s="25">
        <f t="shared" si="3"/>
        <v>0.62271776925290079</v>
      </c>
      <c r="I38" s="8">
        <f t="shared" si="4"/>
        <v>13100.122000254902</v>
      </c>
    </row>
    <row r="39" spans="2:9" ht="17.100000000000001" customHeight="1">
      <c r="B39" s="42" t="s">
        <v>40</v>
      </c>
      <c r="C39" s="11">
        <v>92253</v>
      </c>
      <c r="D39" s="27">
        <f t="shared" si="0"/>
        <v>7.477257717981114E-3</v>
      </c>
      <c r="E39" s="28">
        <f t="shared" si="2"/>
        <v>0.94403432310364266</v>
      </c>
      <c r="F39" s="34">
        <v>1304.26351075</v>
      </c>
      <c r="G39" s="27">
        <f t="shared" si="1"/>
        <v>1.9453401508737176E-2</v>
      </c>
      <c r="H39" s="27">
        <f t="shared" si="3"/>
        <v>0.64217117076163799</v>
      </c>
      <c r="I39" s="12">
        <f t="shared" si="4"/>
        <v>14137.89807106544</v>
      </c>
    </row>
    <row r="40" spans="2:9" ht="17.100000000000001" customHeight="1">
      <c r="B40" s="40" t="s">
        <v>41</v>
      </c>
      <c r="C40" s="7">
        <v>142688</v>
      </c>
      <c r="D40" s="23">
        <f t="shared" si="0"/>
        <v>1.1565097604016012E-2</v>
      </c>
      <c r="E40" s="24">
        <f t="shared" si="2"/>
        <v>0.95559942070765869</v>
      </c>
      <c r="F40" s="35">
        <v>2238.3717410500003</v>
      </c>
      <c r="G40" s="23">
        <f t="shared" si="1"/>
        <v>3.3385848676712078E-2</v>
      </c>
      <c r="H40" s="23">
        <f t="shared" si="3"/>
        <v>0.67555701943835011</v>
      </c>
      <c r="I40" s="8">
        <f t="shared" si="4"/>
        <v>15687.175803501346</v>
      </c>
    </row>
    <row r="41" spans="2:9" ht="17.100000000000001" customHeight="1">
      <c r="B41" s="40" t="s">
        <v>42</v>
      </c>
      <c r="C41" s="7">
        <v>106667</v>
      </c>
      <c r="D41" s="23">
        <f t="shared" si="0"/>
        <v>8.6455361777274618E-3</v>
      </c>
      <c r="E41" s="24">
        <f t="shared" si="2"/>
        <v>0.96424495688538614</v>
      </c>
      <c r="F41" s="35">
        <v>1916.9126877799999</v>
      </c>
      <c r="G41" s="23">
        <f t="shared" si="1"/>
        <v>2.8591210185074854E-2</v>
      </c>
      <c r="H41" s="23">
        <f t="shared" si="3"/>
        <v>0.70414822962342494</v>
      </c>
      <c r="I41" s="8">
        <f t="shared" si="4"/>
        <v>17971.000288561598</v>
      </c>
    </row>
    <row r="42" spans="2:9" ht="17.100000000000001" customHeight="1">
      <c r="B42" s="40" t="s">
        <v>43</v>
      </c>
      <c r="C42" s="7">
        <v>80503</v>
      </c>
      <c r="D42" s="23">
        <f t="shared" si="0"/>
        <v>6.5249008495185373E-3</v>
      </c>
      <c r="E42" s="24">
        <f t="shared" si="2"/>
        <v>0.97076985773490465</v>
      </c>
      <c r="F42" s="35">
        <v>1633.1799006400001</v>
      </c>
      <c r="G42" s="23">
        <f t="shared" si="1"/>
        <v>2.4359267955660249E-2</v>
      </c>
      <c r="H42" s="23">
        <f t="shared" si="3"/>
        <v>0.72850749757908517</v>
      </c>
      <c r="I42" s="8">
        <f t="shared" si="4"/>
        <v>20287.19303181248</v>
      </c>
    </row>
    <row r="43" spans="2:9" ht="17.100000000000001" customHeight="1">
      <c r="B43" s="40" t="s">
        <v>44</v>
      </c>
      <c r="C43" s="7">
        <v>60686</v>
      </c>
      <c r="D43" s="23">
        <f t="shared" si="0"/>
        <v>4.9187003335761639E-3</v>
      </c>
      <c r="E43" s="24">
        <f t="shared" si="2"/>
        <v>0.97568855806848076</v>
      </c>
      <c r="F43" s="35">
        <v>1368.9246629300001</v>
      </c>
      <c r="G43" s="23">
        <f t="shared" si="1"/>
        <v>2.0417838024063568E-2</v>
      </c>
      <c r="H43" s="23">
        <f t="shared" si="3"/>
        <v>0.74892533560314878</v>
      </c>
      <c r="I43" s="8">
        <f t="shared" si="4"/>
        <v>22557.503591108329</v>
      </c>
    </row>
    <row r="44" spans="2:9" ht="17.100000000000001" customHeight="1">
      <c r="B44" s="41" t="s">
        <v>45</v>
      </c>
      <c r="C44" s="9">
        <v>47180</v>
      </c>
      <c r="D44" s="25">
        <f t="shared" si="0"/>
        <v>3.8240167705586693E-3</v>
      </c>
      <c r="E44" s="26">
        <f t="shared" si="2"/>
        <v>0.97951257483903942</v>
      </c>
      <c r="F44" s="33">
        <v>1170.6947659800001</v>
      </c>
      <c r="G44" s="25">
        <f t="shared" si="1"/>
        <v>1.7461191806010239E-2</v>
      </c>
      <c r="H44" s="25">
        <f t="shared" si="3"/>
        <v>0.76638652740915902</v>
      </c>
      <c r="I44" s="10">
        <f t="shared" si="4"/>
        <v>24813.369350996185</v>
      </c>
    </row>
    <row r="45" spans="2:9" ht="17.100000000000001" customHeight="1">
      <c r="B45" s="42" t="s">
        <v>46</v>
      </c>
      <c r="C45" s="11">
        <v>36644</v>
      </c>
      <c r="D45" s="27">
        <f t="shared" si="0"/>
        <v>2.9700566032291624E-3</v>
      </c>
      <c r="E45" s="28">
        <f t="shared" si="2"/>
        <v>0.98248263144226855</v>
      </c>
      <c r="F45" s="34">
        <v>993.85145083999998</v>
      </c>
      <c r="G45" s="27">
        <f t="shared" si="1"/>
        <v>1.4823531559288842E-2</v>
      </c>
      <c r="H45" s="27">
        <f t="shared" si="3"/>
        <v>0.78121005896844786</v>
      </c>
      <c r="I45" s="8">
        <f t="shared" si="4"/>
        <v>27121.805775570352</v>
      </c>
    </row>
    <row r="46" spans="2:9" ht="17.100000000000001" customHeight="1">
      <c r="B46" s="40" t="s">
        <v>47</v>
      </c>
      <c r="C46" s="7">
        <v>85563</v>
      </c>
      <c r="D46" s="23">
        <f t="shared" si="0"/>
        <v>6.9350221903202933E-3</v>
      </c>
      <c r="E46" s="24">
        <f t="shared" si="2"/>
        <v>0.98941765363258882</v>
      </c>
      <c r="F46" s="35">
        <v>2745.0932423700001</v>
      </c>
      <c r="G46" s="23">
        <f t="shared" si="1"/>
        <v>4.0943720791542342E-2</v>
      </c>
      <c r="H46" s="23">
        <f t="shared" si="3"/>
        <v>0.82215377975999016</v>
      </c>
      <c r="I46" s="8">
        <f t="shared" si="4"/>
        <v>32082.713817537951</v>
      </c>
    </row>
    <row r="47" spans="2:9" ht="17.100000000000001" customHeight="1">
      <c r="B47" s="40" t="s">
        <v>48</v>
      </c>
      <c r="C47" s="7">
        <v>41290</v>
      </c>
      <c r="D47" s="23">
        <f t="shared" si="0"/>
        <v>3.3466225616016845E-3</v>
      </c>
      <c r="E47" s="24">
        <f t="shared" si="2"/>
        <v>0.9927642761941905</v>
      </c>
      <c r="F47" s="35">
        <v>1698.18555416</v>
      </c>
      <c r="G47" s="23">
        <f t="shared" si="1"/>
        <v>2.5328842790683603E-2</v>
      </c>
      <c r="H47" s="23">
        <f t="shared" si="3"/>
        <v>0.84748262255067375</v>
      </c>
      <c r="I47" s="8">
        <f t="shared" si="4"/>
        <v>41128.252704286751</v>
      </c>
    </row>
    <row r="48" spans="2:9" ht="17.100000000000001" customHeight="1">
      <c r="B48" s="40" t="s">
        <v>49</v>
      </c>
      <c r="C48" s="7">
        <v>23592</v>
      </c>
      <c r="D48" s="23">
        <f t="shared" si="0"/>
        <v>1.9121704885760944E-3</v>
      </c>
      <c r="E48" s="24">
        <f t="shared" si="2"/>
        <v>0.99467644668276656</v>
      </c>
      <c r="F48" s="35">
        <v>1184.6950215899999</v>
      </c>
      <c r="G48" s="23">
        <f t="shared" si="1"/>
        <v>1.7670008959416353E-2</v>
      </c>
      <c r="H48" s="23">
        <f t="shared" si="3"/>
        <v>0.86515263151009014</v>
      </c>
      <c r="I48" s="8">
        <f t="shared" si="4"/>
        <v>50215.963953458799</v>
      </c>
    </row>
    <row r="49" spans="2:9" ht="17.100000000000001" customHeight="1">
      <c r="B49" s="40" t="s">
        <v>50</v>
      </c>
      <c r="C49" s="7">
        <v>15257</v>
      </c>
      <c r="D49" s="23">
        <f t="shared" si="0"/>
        <v>1.2366049993305134E-3</v>
      </c>
      <c r="E49" s="24">
        <f t="shared" si="2"/>
        <v>0.99591305168209709</v>
      </c>
      <c r="F49" s="35">
        <v>903.64385221000009</v>
      </c>
      <c r="G49" s="23">
        <f t="shared" si="1"/>
        <v>1.3478063698826122E-2</v>
      </c>
      <c r="H49" s="23">
        <f t="shared" si="3"/>
        <v>0.87863069520891623</v>
      </c>
      <c r="I49" s="8">
        <f t="shared" si="4"/>
        <v>59228.147880317236</v>
      </c>
    </row>
    <row r="50" spans="2:9" ht="17.100000000000001" customHeight="1">
      <c r="B50" s="41" t="s">
        <v>51</v>
      </c>
      <c r="C50" s="9">
        <v>10204</v>
      </c>
      <c r="D50" s="25">
        <f t="shared" si="0"/>
        <v>8.2705102006741548E-4</v>
      </c>
      <c r="E50" s="26">
        <f t="shared" si="2"/>
        <v>0.99674010270216451</v>
      </c>
      <c r="F50" s="33">
        <v>694.04735834000007</v>
      </c>
      <c r="G50" s="25">
        <f t="shared" si="1"/>
        <v>1.0351881975217183E-2</v>
      </c>
      <c r="H50" s="25">
        <f t="shared" si="3"/>
        <v>0.88898257718413343</v>
      </c>
      <c r="I50" s="8">
        <f t="shared" si="4"/>
        <v>68017.18525480204</v>
      </c>
    </row>
    <row r="51" spans="2:9" ht="17.100000000000001" customHeight="1">
      <c r="B51" s="40" t="s">
        <v>52</v>
      </c>
      <c r="C51" s="7">
        <v>7288</v>
      </c>
      <c r="D51" s="23">
        <f t="shared" si="0"/>
        <v>5.9070441339193695E-4</v>
      </c>
      <c r="E51" s="24">
        <f t="shared" si="2"/>
        <v>0.99733080711555644</v>
      </c>
      <c r="F51" s="35">
        <v>558.31924642000001</v>
      </c>
      <c r="G51" s="23">
        <f t="shared" si="1"/>
        <v>8.327464796142485E-3</v>
      </c>
      <c r="H51" s="23">
        <f t="shared" si="3"/>
        <v>0.89731004198027586</v>
      </c>
      <c r="I51" s="12">
        <f t="shared" si="4"/>
        <v>76608.019541712405</v>
      </c>
    </row>
    <row r="52" spans="2:9" ht="17.100000000000001" customHeight="1">
      <c r="B52" s="40" t="s">
        <v>53</v>
      </c>
      <c r="C52" s="7">
        <v>16458</v>
      </c>
      <c r="D52" s="23">
        <f t="shared" si="0"/>
        <v>1.3339480290346457E-3</v>
      </c>
      <c r="E52" s="24">
        <f t="shared" si="2"/>
        <v>0.99866475514459108</v>
      </c>
      <c r="F52" s="35">
        <v>1605.3875825</v>
      </c>
      <c r="G52" s="23">
        <f t="shared" si="1"/>
        <v>2.3944738898318847E-2</v>
      </c>
      <c r="H52" s="23">
        <f t="shared" si="3"/>
        <v>0.92125478087859469</v>
      </c>
      <c r="I52" s="8">
        <f t="shared" si="4"/>
        <v>97544.512243285935</v>
      </c>
    </row>
    <row r="53" spans="2:9" ht="17.100000000000001" customHeight="1">
      <c r="B53" s="40" t="s">
        <v>54</v>
      </c>
      <c r="C53" s="7">
        <v>6170</v>
      </c>
      <c r="D53" s="23">
        <f t="shared" si="0"/>
        <v>5.0008867050332754E-4</v>
      </c>
      <c r="E53" s="24">
        <f t="shared" si="2"/>
        <v>0.99916484381509441</v>
      </c>
      <c r="F53" s="35">
        <v>859.45324029999995</v>
      </c>
      <c r="G53" s="23">
        <f t="shared" si="1"/>
        <v>1.2818950176660897E-2</v>
      </c>
      <c r="H53" s="23">
        <f t="shared" si="3"/>
        <v>0.9340737310552556</v>
      </c>
      <c r="I53" s="8">
        <f t="shared" si="4"/>
        <v>139295.50085899513</v>
      </c>
    </row>
    <row r="54" spans="2:9" ht="17.100000000000001" customHeight="1">
      <c r="B54" s="40" t="s">
        <v>55</v>
      </c>
      <c r="C54" s="7">
        <v>3044</v>
      </c>
      <c r="D54" s="23">
        <f t="shared" si="0"/>
        <v>2.4672121766809219E-4</v>
      </c>
      <c r="E54" s="24">
        <f t="shared" si="2"/>
        <v>0.99941156503276252</v>
      </c>
      <c r="F54" s="35">
        <v>544.28655716999992</v>
      </c>
      <c r="G54" s="23">
        <f t="shared" si="1"/>
        <v>8.1181638872558949E-3</v>
      </c>
      <c r="H54" s="23">
        <f t="shared" si="3"/>
        <v>0.94219189494251154</v>
      </c>
      <c r="I54" s="8">
        <f t="shared" si="4"/>
        <v>178806.35912286464</v>
      </c>
    </row>
    <row r="55" spans="2:9" ht="17.100000000000001" customHeight="1" thickBot="1">
      <c r="B55" s="43" t="s">
        <v>56</v>
      </c>
      <c r="C55" s="13">
        <v>7260</v>
      </c>
      <c r="D55" s="29">
        <f t="shared" si="0"/>
        <v>5.8843496723730271E-4</v>
      </c>
      <c r="E55" s="24">
        <f t="shared" si="2"/>
        <v>0.99999999999999978</v>
      </c>
      <c r="F55" s="36">
        <v>3875.7747336999996</v>
      </c>
      <c r="G55" s="29">
        <f t="shared" si="1"/>
        <v>5.7808105057488665E-2</v>
      </c>
      <c r="H55" s="23">
        <f t="shared" si="3"/>
        <v>1.0000000000000002</v>
      </c>
      <c r="I55" s="8">
        <f t="shared" si="4"/>
        <v>533853.26910468319</v>
      </c>
    </row>
    <row r="56" spans="2:9" ht="17.100000000000001" customHeight="1" thickTop="1" thickBot="1">
      <c r="B56" s="14" t="s">
        <v>7</v>
      </c>
      <c r="C56" s="15">
        <v>12337812</v>
      </c>
      <c r="D56" s="16">
        <f t="shared" si="0"/>
        <v>1</v>
      </c>
      <c r="E56" s="17"/>
      <c r="F56" s="37">
        <v>67045.524668999991</v>
      </c>
      <c r="G56" s="16">
        <f t="shared" si="1"/>
        <v>1</v>
      </c>
      <c r="H56" s="17"/>
      <c r="I56" s="18">
        <f>F56*10^6/C56</f>
        <v>5434.1502909105757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  <row r="61" spans="2:9" ht="15.95" customHeight="1">
      <c r="D61" s="73"/>
      <c r="E61" s="73"/>
      <c r="F61" s="73"/>
      <c r="G61" s="73"/>
    </row>
    <row r="62" spans="2:9" ht="15.95" customHeight="1">
      <c r="D62" s="73"/>
      <c r="E62" s="73"/>
      <c r="F62" s="73"/>
      <c r="G62" s="73"/>
    </row>
    <row r="63" spans="2:9" ht="15.95" customHeight="1">
      <c r="D63" s="73"/>
      <c r="E63" s="73"/>
      <c r="F63" s="73"/>
      <c r="G63" s="73"/>
    </row>
    <row r="64" spans="2:9" ht="15.95" customHeight="1">
      <c r="D64" s="73"/>
      <c r="E64" s="73"/>
      <c r="F64" s="73"/>
      <c r="G64" s="73"/>
    </row>
    <row r="65" spans="4:7" ht="15.95" customHeight="1">
      <c r="D65" s="73"/>
      <c r="E65" s="73"/>
      <c r="F65" s="73"/>
      <c r="G65" s="73"/>
    </row>
    <row r="66" spans="4:7" ht="15.95" customHeight="1">
      <c r="D66" s="73"/>
      <c r="E66" s="73"/>
      <c r="F66" s="73"/>
      <c r="G66" s="73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I.57</vt:lpstr>
      <vt:lpstr>I.57!Área_de_impresión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2019-06-20T10:11:32Z</dcterms:modified>
</cp:coreProperties>
</file>