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8" sheetId="128" r:id="rId1"/>
  </sheets>
  <definedNames>
    <definedName name="_xlnm.Print_Area" localSheetId="0">I.58!$A$1:$I$56</definedName>
  </definedNames>
  <calcPr calcId="162913"/>
</workbook>
</file>

<file path=xl/calcChain.xml><?xml version="1.0" encoding="utf-8"?>
<calcChain xmlns="http://schemas.openxmlformats.org/spreadsheetml/2006/main">
  <c r="I56" i="128" l="1"/>
  <c r="I11" i="128"/>
  <c r="I12" i="128"/>
  <c r="I13" i="128"/>
  <c r="I14" i="128"/>
  <c r="I15" i="128"/>
  <c r="I16" i="128"/>
  <c r="I17" i="128"/>
  <c r="I18" i="128"/>
  <c r="I19" i="128"/>
  <c r="I20" i="128"/>
  <c r="I21" i="128"/>
  <c r="I22" i="128"/>
  <c r="I23" i="128"/>
  <c r="I24" i="128"/>
  <c r="I25" i="128"/>
  <c r="I26" i="128"/>
  <c r="I27" i="128"/>
  <c r="I28" i="128"/>
  <c r="I29" i="128"/>
  <c r="I30" i="128"/>
  <c r="I31" i="128"/>
  <c r="I32" i="128"/>
  <c r="I33" i="128"/>
  <c r="I34" i="128"/>
  <c r="I35" i="128"/>
  <c r="I36" i="128"/>
  <c r="I37" i="128"/>
  <c r="I38" i="128"/>
  <c r="I39" i="128"/>
  <c r="I40" i="128"/>
  <c r="I41" i="128"/>
  <c r="I42" i="128"/>
  <c r="I43" i="128"/>
  <c r="I44" i="128"/>
  <c r="I45" i="128"/>
  <c r="I46" i="128"/>
  <c r="I47" i="128"/>
  <c r="I48" i="128"/>
  <c r="I49" i="128"/>
  <c r="I50" i="128"/>
  <c r="I51" i="128"/>
  <c r="I52" i="128"/>
  <c r="I53" i="128"/>
  <c r="I54" i="128"/>
  <c r="I55" i="128"/>
  <c r="I10" i="128"/>
  <c r="I9" i="128"/>
  <c r="D9" i="128"/>
  <c r="E9" i="128" s="1"/>
  <c r="G9" i="128"/>
  <c r="H9" i="128" s="1"/>
  <c r="D10" i="128"/>
  <c r="G10" i="128"/>
  <c r="D11" i="128"/>
  <c r="G11" i="128"/>
  <c r="D12" i="128"/>
  <c r="G12" i="128"/>
  <c r="D13" i="128"/>
  <c r="G13" i="128"/>
  <c r="D14" i="128"/>
  <c r="G14" i="128"/>
  <c r="D15" i="128"/>
  <c r="G15" i="128"/>
  <c r="D16" i="128"/>
  <c r="G16" i="128"/>
  <c r="D17" i="128"/>
  <c r="G17" i="128"/>
  <c r="D18" i="128"/>
  <c r="G18" i="128"/>
  <c r="D19" i="128"/>
  <c r="G19" i="128"/>
  <c r="D20" i="128"/>
  <c r="G20" i="128"/>
  <c r="D21" i="128"/>
  <c r="G21" i="128"/>
  <c r="D22" i="128"/>
  <c r="G22" i="128"/>
  <c r="D23" i="128"/>
  <c r="G23" i="128"/>
  <c r="D24" i="128"/>
  <c r="G24" i="128"/>
  <c r="D25" i="128"/>
  <c r="G25" i="128"/>
  <c r="D26" i="128"/>
  <c r="G26" i="128"/>
  <c r="D27" i="128"/>
  <c r="G27" i="128"/>
  <c r="D28" i="128"/>
  <c r="G28" i="128"/>
  <c r="D29" i="128"/>
  <c r="G29" i="128"/>
  <c r="D30" i="128"/>
  <c r="G30" i="128"/>
  <c r="D31" i="128"/>
  <c r="G31" i="128"/>
  <c r="D32" i="128"/>
  <c r="G32" i="128"/>
  <c r="D33" i="128"/>
  <c r="G33" i="128"/>
  <c r="D34" i="128"/>
  <c r="G34" i="128"/>
  <c r="D35" i="128"/>
  <c r="G35" i="128"/>
  <c r="D36" i="128"/>
  <c r="G36" i="128"/>
  <c r="D37" i="128"/>
  <c r="G37" i="128"/>
  <c r="D38" i="128"/>
  <c r="G38" i="128"/>
  <c r="D39" i="128"/>
  <c r="G39" i="128"/>
  <c r="D40" i="128"/>
  <c r="G40" i="128"/>
  <c r="D41" i="128"/>
  <c r="G41" i="128"/>
  <c r="D42" i="128"/>
  <c r="G42" i="128"/>
  <c r="D43" i="128"/>
  <c r="G43" i="128"/>
  <c r="D44" i="128"/>
  <c r="G44" i="128"/>
  <c r="D45" i="128"/>
  <c r="G45" i="128"/>
  <c r="D46" i="128"/>
  <c r="G46" i="128"/>
  <c r="D47" i="128"/>
  <c r="G47" i="128"/>
  <c r="D48" i="128"/>
  <c r="G48" i="128"/>
  <c r="D49" i="128"/>
  <c r="G49" i="128"/>
  <c r="D50" i="128"/>
  <c r="G50" i="128"/>
  <c r="D51" i="128"/>
  <c r="G51" i="128"/>
  <c r="D52" i="128"/>
  <c r="G52" i="128"/>
  <c r="D53" i="128"/>
  <c r="G53" i="128"/>
  <c r="D54" i="128"/>
  <c r="G54" i="128"/>
  <c r="D55" i="128"/>
  <c r="G55" i="128"/>
  <c r="D56" i="128"/>
  <c r="G56" i="128"/>
  <c r="H10" i="128"/>
  <c r="H11" i="128" s="1"/>
  <c r="H12" i="128" s="1"/>
  <c r="H13" i="128" s="1"/>
  <c r="H14" i="128" s="1"/>
  <c r="H15" i="128" s="1"/>
  <c r="E10" i="128" l="1"/>
  <c r="E11" i="128"/>
  <c r="H16" i="128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2" i="128" s="1"/>
  <c r="H33" i="128" s="1"/>
  <c r="H34" i="128" s="1"/>
  <c r="H35" i="128" s="1"/>
  <c r="H36" i="128" s="1"/>
  <c r="H37" i="128" s="1"/>
  <c r="H38" i="128" s="1"/>
  <c r="H39" i="128" s="1"/>
  <c r="H40" i="128" s="1"/>
  <c r="H41" i="128" s="1"/>
  <c r="H42" i="128" s="1"/>
  <c r="H43" i="128" s="1"/>
  <c r="H44" i="128" s="1"/>
  <c r="H45" i="128" s="1"/>
  <c r="H46" i="128" s="1"/>
  <c r="H47" i="128" s="1"/>
  <c r="H48" i="128" s="1"/>
  <c r="H49" i="128" s="1"/>
  <c r="H50" i="128" s="1"/>
  <c r="H51" i="128" s="1"/>
  <c r="H52" i="128" s="1"/>
  <c r="H53" i="128" s="1"/>
  <c r="H54" i="128" s="1"/>
  <c r="H55" i="128" s="1"/>
  <c r="E12" i="128"/>
  <c r="E13" i="128" s="1"/>
  <c r="E14" i="128" s="1"/>
  <c r="E15" i="128" s="1"/>
  <c r="E16" i="128" s="1"/>
  <c r="E17" i="128" s="1"/>
  <c r="E18" i="128" s="1"/>
  <c r="E19" i="128" s="1"/>
  <c r="E20" i="128" s="1"/>
  <c r="E21" i="128" s="1"/>
  <c r="E22" i="128" s="1"/>
  <c r="E23" i="128" s="1"/>
  <c r="E24" i="128" s="1"/>
  <c r="E25" i="128" s="1"/>
  <c r="E26" i="128" s="1"/>
  <c r="E27" i="128" s="1"/>
  <c r="E28" i="128" s="1"/>
  <c r="E29" i="128" s="1"/>
  <c r="E30" i="128" s="1"/>
  <c r="E31" i="128" s="1"/>
  <c r="E32" i="128" s="1"/>
  <c r="E33" i="128" s="1"/>
  <c r="E34" i="128" s="1"/>
  <c r="E35" i="128" s="1"/>
  <c r="E36" i="128" s="1"/>
  <c r="E37" i="128" s="1"/>
  <c r="E38" i="128" s="1"/>
  <c r="E39" i="128" s="1"/>
  <c r="E40" i="128" s="1"/>
  <c r="E41" i="128" s="1"/>
  <c r="E42" i="128" s="1"/>
  <c r="E43" i="128" s="1"/>
  <c r="E44" i="128" s="1"/>
  <c r="E45" i="128" s="1"/>
  <c r="E46" i="128" s="1"/>
  <c r="E47" i="128" s="1"/>
  <c r="E48" i="128" s="1"/>
  <c r="E49" i="128" s="1"/>
  <c r="E50" i="128" s="1"/>
  <c r="E51" i="128" s="1"/>
  <c r="E52" i="128" s="1"/>
  <c r="E53" i="128" s="1"/>
  <c r="E54" i="128" s="1"/>
  <c r="E55" i="12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<sst xmlns="http://schemas.openxmlformats.org/spreadsheetml/2006/main" count="70" uniqueCount="66">
  <si>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</si>
  <si>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</si>
  <si>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</si>
  <si>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</si>
  <si>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</si>
  <si>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</si>
  <si>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</si>
  <si>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</si>
  <si>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</si>
  <si>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</si>
  <si>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</si>
  <si>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</si>
  <si>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</si>
  <si>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</si>
  <si>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</si>
  <si>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</si>
  <si>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</si>
  <si>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</si>
  <si>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</si>
  <si>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</si>
  <si>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</si>
  <si>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</si>
  <si>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</si>
  <si>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</si>
  <si>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</si>
  <si>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</si>
  <si>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</si>
  <si>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</si>
  <si>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</si>
  <si>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</si>
  <si>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</si>
  <si>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</si>
  <si>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</si>
  <si>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</si>
  <si>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</si>
  <si>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</si>
  <si>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</si>
  <si>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</si>
  <si>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</si>
  <si>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</si>
  <si>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</si>
  <si>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</si>
  <si>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</si>
  <si>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</si>
  <si>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</si>
  <si>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</si>
  <si>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</si>
  <si>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</si>
  <si>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</si>
  <si>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</si>
  <si>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</si>
  <si>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</si>
  <si>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</si>
  <si>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</si>
  <si>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</si>
  <si>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</si>
  <si>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</si>
  <si>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</si>
  <si>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</si>
  <si>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</si>
  <si>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</si>
  <si>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</si>
  <si>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</si>
  <si>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</si>
  <si>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I.58. RETENCIONES E INGRESOS A CUENTA POR RENDIMIENTOS DEL TRABAJO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</si>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</sst>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382418</v>
      </c>
      <c r="D9" s="20">
        <f t="shared" ref="D9:D56" si="0">C9/$C$56</f>
        <v>2.7118783972673723E-2</v>
      </c>
      <c r="E9" s="21">
        <f>D9</f>
        <v>2.7118783972673723E-2</v>
      </c>
      <c r="F9" s="29">
        <v>31.886526839999998</v>
      </c>
      <c r="G9" s="20">
        <f t="shared" ref="G9:G56" si="1">F9/$F$56</f>
        <v>5.4427700820607885E-4</v>
      </c>
      <c r="H9" s="20">
        <f>G9</f>
        <v>5.4427700820607885E-4</v>
      </c>
      <c r="I9" s="6">
        <f>F9*10^6/C9</f>
        <v>83.3813440789921</v>
      </c>
      <c r="J9" s="2"/>
    </row>
    <row r="10" spans="2:10" ht="17.100000000000001" customHeight="1">
      <c r="B10" s="38" t="s">
        <v>12</v>
      </c>
      <c r="C10" s="7">
        <v>727694</v>
      </c>
      <c r="D10" s="22">
        <f t="shared" si="0"/>
        <v>5.160368074779647E-2</v>
      </c>
      <c r="E10" s="23">
        <f>D10+E9</f>
        <v>7.8722464720470189E-2</v>
      </c>
      <c r="F10" s="19">
        <v>88.300111470000004</v>
      </c>
      <c r="G10" s="22">
        <f t="shared" si="1"/>
        <v>1.5072108899256609E-3</v>
      </c>
      <c r="H10" s="22">
        <f t="shared" ref="H10:H55" si="2">G10+H9</f>
        <v>2.0514878981317398E-3</v>
      </c>
      <c r="I10" s="8">
        <f>F10*10^6/C10</f>
        <v>121.34236570591484</v>
      </c>
    </row>
    <row r="11" spans="2:10" ht="17.100000000000001" customHeight="1">
      <c r="B11" s="38" t="s">
        <v>13</v>
      </c>
      <c r="C11" s="7">
        <v>447454</v>
      </c>
      <c r="D11" s="22">
        <f t="shared" si="0"/>
        <v>3.1730745842791779E-2</v>
      </c>
      <c r="E11" s="23">
        <f t="shared" ref="E11:E55" si="3">D11+E10</f>
        <v>0.11045321056326196</v>
      </c>
      <c r="F11" s="19">
        <v>80.71037290999999</v>
      </c>
      <c r="G11" s="22">
        <f t="shared" si="1"/>
        <v>1.3776602424929309E-3</v>
      </c>
      <c r="H11" s="22">
        <f t="shared" si="2"/>
        <v>3.4291481406246707E-3</v>
      </c>
      <c r="I11" s="8">
        <f t="shared" ref="I11:I55" si="4">F11*10^6/C11</f>
        <v>180.37691675568885</v>
      </c>
    </row>
    <row r="12" spans="2:10" ht="17.100000000000001" customHeight="1">
      <c r="B12" s="38" t="s">
        <v>14</v>
      </c>
      <c r="C12" s="7">
        <v>475337</v>
      </c>
      <c r="D12" s="22">
        <f t="shared" si="0"/>
        <v>3.3708040461533736E-2</v>
      </c>
      <c r="E12" s="23">
        <f t="shared" si="3"/>
        <v>0.14416125102479571</v>
      </c>
      <c r="F12" s="19">
        <v>112.02129484000001</v>
      </c>
      <c r="G12" s="22">
        <f t="shared" si="1"/>
        <v>1.9121121443180127E-3</v>
      </c>
      <c r="H12" s="22">
        <f t="shared" si="2"/>
        <v>5.3412602849426836E-3</v>
      </c>
      <c r="I12" s="8">
        <f t="shared" si="4"/>
        <v>235.66710531685942</v>
      </c>
    </row>
    <row r="13" spans="2:10" ht="17.100000000000001" customHeight="1">
      <c r="B13" s="38" t="s">
        <v>15</v>
      </c>
      <c r="C13" s="7">
        <v>476701</v>
      </c>
      <c r="D13" s="22">
        <f t="shared" si="0"/>
        <v>3.3804767135850129E-2</v>
      </c>
      <c r="E13" s="23">
        <f t="shared" si="3"/>
        <v>0.17796601816064583</v>
      </c>
      <c r="F13" s="19">
        <v>141.33129299000001</v>
      </c>
      <c r="G13" s="22">
        <f t="shared" si="1"/>
        <v>2.4124099090653416E-3</v>
      </c>
      <c r="H13" s="22">
        <f t="shared" si="2"/>
        <v>7.7536701940080256E-3</v>
      </c>
      <c r="I13" s="8">
        <f t="shared" si="4"/>
        <v>296.47786136383183</v>
      </c>
    </row>
    <row r="14" spans="2:10" ht="17.100000000000001" customHeight="1">
      <c r="B14" s="39" t="s">
        <v>16</v>
      </c>
      <c r="C14" s="9">
        <v>314541</v>
      </c>
      <c r="D14" s="24">
        <f t="shared" si="0"/>
        <v>2.2305355473719243E-2</v>
      </c>
      <c r="E14" s="25">
        <f t="shared" si="3"/>
        <v>0.20027137363436509</v>
      </c>
      <c r="F14" s="30">
        <v>115.39859609</v>
      </c>
      <c r="G14" s="24">
        <f t="shared" si="1"/>
        <v>1.9697599223085192E-3</v>
      </c>
      <c r="H14" s="24">
        <f t="shared" si="2"/>
        <v>9.7234301163165449E-3</v>
      </c>
      <c r="I14" s="8">
        <f t="shared" si="4"/>
        <v>366.87934510922264</v>
      </c>
    </row>
    <row r="15" spans="2:10" ht="17.100000000000001" customHeight="1">
      <c r="B15" s="38" t="s">
        <v>17</v>
      </c>
      <c r="C15" s="7">
        <v>311257</v>
      </c>
      <c r="D15" s="22">
        <f t="shared" si="0"/>
        <v>2.2072473949925224E-2</v>
      </c>
      <c r="E15" s="23">
        <f t="shared" si="3"/>
        <v>0.22234384758429032</v>
      </c>
      <c r="F15" s="19">
        <v>147.94017733999999</v>
      </c>
      <c r="G15" s="22">
        <f t="shared" si="1"/>
        <v>2.5252181750658152E-3</v>
      </c>
      <c r="H15" s="22">
        <f t="shared" si="2"/>
        <v>1.224864829138236E-2</v>
      </c>
      <c r="I15" s="12">
        <f t="shared" si="4"/>
        <v>475.29911725680068</v>
      </c>
    </row>
    <row r="16" spans="2:10" ht="17.100000000000001" customHeight="1">
      <c r="B16" s="38" t="s">
        <v>18</v>
      </c>
      <c r="C16" s="7">
        <v>328336</v>
      </c>
      <c r="D16" s="22">
        <f t="shared" si="0"/>
        <v>2.328361388441914E-2</v>
      </c>
      <c r="E16" s="23">
        <f t="shared" si="3"/>
        <v>0.24562746146870945</v>
      </c>
      <c r="F16" s="19">
        <v>196.70888890000001</v>
      </c>
      <c r="G16" s="22">
        <f t="shared" si="1"/>
        <v>3.3576603082317372E-3</v>
      </c>
      <c r="H16" s="22">
        <f t="shared" si="2"/>
        <v>1.5606308599614097E-2</v>
      </c>
      <c r="I16" s="8">
        <f t="shared" si="4"/>
        <v>599.10850135227327</v>
      </c>
    </row>
    <row r="17" spans="2:9" ht="17.100000000000001" customHeight="1">
      <c r="B17" s="38" t="s">
        <v>19</v>
      </c>
      <c r="C17" s="7">
        <v>339576</v>
      </c>
      <c r="D17" s="22">
        <f t="shared" si="0"/>
        <v>2.4080687065736059E-2</v>
      </c>
      <c r="E17" s="23">
        <f t="shared" si="3"/>
        <v>0.26970814853444552</v>
      </c>
      <c r="F17" s="19">
        <v>255.69901906999999</v>
      </c>
      <c r="G17" s="22">
        <f t="shared" si="1"/>
        <v>4.3645737210258268E-3</v>
      </c>
      <c r="H17" s="22">
        <f t="shared" si="2"/>
        <v>1.9970882320639923E-2</v>
      </c>
      <c r="I17" s="8">
        <f t="shared" si="4"/>
        <v>752.99496745941997</v>
      </c>
    </row>
    <row r="18" spans="2:9" ht="17.100000000000001" customHeight="1">
      <c r="B18" s="38" t="s">
        <v>20</v>
      </c>
      <c r="C18" s="7">
        <v>549013</v>
      </c>
      <c r="D18" s="22">
        <f t="shared" si="0"/>
        <v>3.8932699154301101E-2</v>
      </c>
      <c r="E18" s="23">
        <f t="shared" si="3"/>
        <v>0.30864084768874661</v>
      </c>
      <c r="F18" s="19">
        <v>538.01680570000008</v>
      </c>
      <c r="G18" s="22">
        <f t="shared" si="1"/>
        <v>9.1835080954519935E-3</v>
      </c>
      <c r="H18" s="22">
        <f t="shared" si="2"/>
        <v>2.9154390416091917E-2</v>
      </c>
      <c r="I18" s="8">
        <f t="shared" si="4"/>
        <v>979.97097646139537</v>
      </c>
    </row>
    <row r="19" spans="2:9" ht="17.100000000000001" customHeight="1">
      <c r="B19" s="38" t="s">
        <v>21</v>
      </c>
      <c r="C19" s="7">
        <v>696781</v>
      </c>
      <c r="D19" s="22">
        <f t="shared" si="0"/>
        <v>4.9411516757222641E-2</v>
      </c>
      <c r="E19" s="23">
        <f t="shared" si="3"/>
        <v>0.35805236444596927</v>
      </c>
      <c r="F19" s="19">
        <v>873.14565250999999</v>
      </c>
      <c r="G19" s="22">
        <f t="shared" si="1"/>
        <v>1.4903884197263278E-2</v>
      </c>
      <c r="H19" s="22">
        <f t="shared" si="2"/>
        <v>4.4058274613355194E-2</v>
      </c>
      <c r="I19" s="8">
        <f t="shared" si="4"/>
        <v>1253.1134639291256</v>
      </c>
    </row>
    <row r="20" spans="2:9" ht="17.100000000000001" customHeight="1">
      <c r="B20" s="39" t="s">
        <v>22</v>
      </c>
      <c r="C20" s="9">
        <v>687734</v>
      </c>
      <c r="D20" s="24">
        <f t="shared" si="0"/>
        <v>4.8769957943043445E-2</v>
      </c>
      <c r="E20" s="25">
        <f t="shared" si="3"/>
        <v>0.40682232238901272</v>
      </c>
      <c r="F20" s="30">
        <v>1068.48778941</v>
      </c>
      <c r="G20" s="24">
        <f t="shared" si="1"/>
        <v>1.8238215163505139E-2</v>
      </c>
      <c r="H20" s="24">
        <f t="shared" si="2"/>
        <v>6.2296489776860337E-2</v>
      </c>
      <c r="I20" s="10">
        <f t="shared" si="4"/>
        <v>1553.6352563781927</v>
      </c>
    </row>
    <row r="21" spans="2:9" ht="17.100000000000001" customHeight="1">
      <c r="B21" s="40" t="s">
        <v>23</v>
      </c>
      <c r="C21" s="11">
        <v>656470</v>
      </c>
      <c r="D21" s="26">
        <f t="shared" si="0"/>
        <v>4.6552903144049487E-2</v>
      </c>
      <c r="E21" s="27">
        <f t="shared" si="3"/>
        <v>0.4533752255330622</v>
      </c>
      <c r="F21" s="31">
        <v>1223.5837882400001</v>
      </c>
      <c r="G21" s="26">
        <f t="shared" si="1"/>
        <v>2.0885577375498433E-2</v>
      </c>
      <c r="H21" s="26">
        <f t="shared" si="2"/>
        <v>8.3182067152358763E-2</v>
      </c>
      <c r="I21" s="8">
        <f t="shared" si="4"/>
        <v>1863.8837848492697</v>
      </c>
    </row>
    <row r="22" spans="2:9" ht="17.100000000000001" customHeight="1">
      <c r="B22" s="38" t="s">
        <v>24</v>
      </c>
      <c r="C22" s="7">
        <v>642660</v>
      </c>
      <c r="D22" s="22">
        <f t="shared" si="0"/>
        <v>4.557358102358805E-2</v>
      </c>
      <c r="E22" s="23">
        <f t="shared" si="3"/>
        <v>0.49894880655665025</v>
      </c>
      <c r="F22" s="19">
        <v>1411.25773781</v>
      </c>
      <c r="G22" s="22">
        <f t="shared" si="1"/>
        <v>2.4089018637782303E-2</v>
      </c>
      <c r="H22" s="22">
        <f t="shared" si="2"/>
        <v>0.10727108579014107</v>
      </c>
      <c r="I22" s="8">
        <f t="shared" si="4"/>
        <v>2195.9632430989946</v>
      </c>
    </row>
    <row r="23" spans="2:9" ht="17.100000000000001" customHeight="1">
      <c r="B23" s="38" t="s">
        <v>25</v>
      </c>
      <c r="C23" s="7">
        <v>640917</v>
      </c>
      <c r="D23" s="22">
        <f t="shared" si="0"/>
        <v>4.5449977949296644E-2</v>
      </c>
      <c r="E23" s="23">
        <f t="shared" si="3"/>
        <v>0.54439878450594692</v>
      </c>
      <c r="F23" s="19">
        <v>1635.80996977</v>
      </c>
      <c r="G23" s="22">
        <f t="shared" si="1"/>
        <v>2.7921942104500833E-2</v>
      </c>
      <c r="H23" s="22">
        <f t="shared" si="2"/>
        <v>0.13519302789464191</v>
      </c>
      <c r="I23" s="8">
        <f t="shared" si="4"/>
        <v>2552.2961159869374</v>
      </c>
    </row>
    <row r="24" spans="2:9" ht="17.100000000000001" customHeight="1">
      <c r="B24" s="38" t="s">
        <v>26</v>
      </c>
      <c r="C24" s="7">
        <v>579978</v>
      </c>
      <c r="D24" s="22">
        <f t="shared" si="0"/>
        <v>4.1128550672048285E-2</v>
      </c>
      <c r="E24" s="23">
        <f t="shared" si="3"/>
        <v>0.58552733517799516</v>
      </c>
      <c r="F24" s="19">
        <v>1680.92277859</v>
      </c>
      <c r="G24" s="22">
        <f t="shared" si="1"/>
        <v>2.8691980959454483E-2</v>
      </c>
      <c r="H24" s="22">
        <f t="shared" si="2"/>
        <v>0.1638850088540964</v>
      </c>
      <c r="I24" s="8">
        <f t="shared" si="4"/>
        <v>2898.252655428309</v>
      </c>
    </row>
    <row r="25" spans="2:9" ht="17.100000000000001" customHeight="1">
      <c r="B25" s="38" t="s">
        <v>27</v>
      </c>
      <c r="C25" s="7">
        <v>520252</v>
      </c>
      <c r="D25" s="22">
        <f t="shared" si="0"/>
        <v>3.6893142057516773E-2</v>
      </c>
      <c r="E25" s="23">
        <f t="shared" si="3"/>
        <v>0.62242047723551197</v>
      </c>
      <c r="F25" s="19">
        <v>1711.8855642000001</v>
      </c>
      <c r="G25" s="22">
        <f t="shared" si="1"/>
        <v>2.9220490458218604E-2</v>
      </c>
      <c r="H25" s="22">
        <f t="shared" si="2"/>
        <v>0.19310549931231502</v>
      </c>
      <c r="I25" s="8">
        <f t="shared" si="4"/>
        <v>3290.4929999308029</v>
      </c>
    </row>
    <row r="26" spans="2:9" ht="17.100000000000001" customHeight="1">
      <c r="B26" s="39" t="s">
        <v>28</v>
      </c>
      <c r="C26" s="9">
        <v>483955</v>
      </c>
      <c r="D26" s="24">
        <f t="shared" si="0"/>
        <v>3.4319177176532774E-2</v>
      </c>
      <c r="E26" s="25">
        <f t="shared" si="3"/>
        <v>0.65673965441204474</v>
      </c>
      <c r="F26" s="32">
        <v>1797.5511429000001</v>
      </c>
      <c r="G26" s="24">
        <f t="shared" si="1"/>
        <v>3.068273202234495E-2</v>
      </c>
      <c r="H26" s="24">
        <f t="shared" si="2"/>
        <v>0.22378823133465997</v>
      </c>
      <c r="I26" s="8">
        <f t="shared" si="4"/>
        <v>3714.2939796055421</v>
      </c>
    </row>
    <row r="27" spans="2:9" ht="17.100000000000001" customHeight="1">
      <c r="B27" s="40" t="s">
        <v>29</v>
      </c>
      <c r="C27" s="11">
        <v>448646</v>
      </c>
      <c r="D27" s="26">
        <f t="shared" si="0"/>
        <v>3.1815275311842472E-2</v>
      </c>
      <c r="E27" s="27">
        <f t="shared" si="3"/>
        <v>0.68855492972388721</v>
      </c>
      <c r="F27" s="33">
        <v>1854.6411587299999</v>
      </c>
      <c r="G27" s="26">
        <f t="shared" si="1"/>
        <v>3.1657212032987277E-2</v>
      </c>
      <c r="H27" s="26">
        <f t="shared" si="2"/>
        <v>0.25544544336764724</v>
      </c>
      <c r="I27" s="12">
        <f t="shared" si="4"/>
        <v>4133.8631320239119</v>
      </c>
    </row>
    <row r="28" spans="2:9" ht="17.100000000000001" customHeight="1">
      <c r="B28" s="38" t="s">
        <v>30</v>
      </c>
      <c r="C28" s="7">
        <v>410312</v>
      </c>
      <c r="D28" s="22">
        <f t="shared" si="0"/>
        <v>2.9096858645240808E-2</v>
      </c>
      <c r="E28" s="23">
        <f t="shared" si="3"/>
        <v>0.71765178836912802</v>
      </c>
      <c r="F28" s="34">
        <v>1870.6494617200001</v>
      </c>
      <c r="G28" s="22">
        <f t="shared" si="1"/>
        <v>3.1930460709507412E-2</v>
      </c>
      <c r="H28" s="22">
        <f t="shared" si="2"/>
        <v>0.28737590407715463</v>
      </c>
      <c r="I28" s="8">
        <f t="shared" si="4"/>
        <v>4559.0903062060088</v>
      </c>
    </row>
    <row r="29" spans="2:9" ht="17.100000000000001" customHeight="1">
      <c r="B29" s="38" t="s">
        <v>31</v>
      </c>
      <c r="C29" s="7">
        <v>381991</v>
      </c>
      <c r="D29" s="22">
        <f t="shared" si="0"/>
        <v>2.7088503701461771E-2</v>
      </c>
      <c r="E29" s="23">
        <f t="shared" si="3"/>
        <v>0.74474029207058978</v>
      </c>
      <c r="F29" s="34">
        <v>1907.05836778</v>
      </c>
      <c r="G29" s="22">
        <f t="shared" si="1"/>
        <v>3.2551931042787301E-2</v>
      </c>
      <c r="H29" s="22">
        <f t="shared" si="2"/>
        <v>0.31992783511994194</v>
      </c>
      <c r="I29" s="8">
        <f t="shared" si="4"/>
        <v>4992.4170144846348</v>
      </c>
    </row>
    <row r="30" spans="2:9" ht="17.100000000000001" customHeight="1">
      <c r="B30" s="38" t="s">
        <v>32</v>
      </c>
      <c r="C30" s="7">
        <v>702881</v>
      </c>
      <c r="D30" s="22">
        <f t="shared" si="0"/>
        <v>4.9844092060250506E-2</v>
      </c>
      <c r="E30" s="23">
        <f t="shared" si="3"/>
        <v>0.79458438413084032</v>
      </c>
      <c r="F30" s="34">
        <v>3934.8376009099998</v>
      </c>
      <c r="G30" s="22">
        <f t="shared" si="1"/>
        <v>6.7164468803592017E-2</v>
      </c>
      <c r="H30" s="22">
        <f t="shared" si="2"/>
        <v>0.38709230392353394</v>
      </c>
      <c r="I30" s="8">
        <f t="shared" si="4"/>
        <v>5598.1561614412676</v>
      </c>
    </row>
    <row r="31" spans="2:9" ht="17.100000000000001" customHeight="1">
      <c r="B31" s="38" t="s">
        <v>33</v>
      </c>
      <c r="C31" s="7">
        <v>664148</v>
      </c>
      <c r="D31" s="22">
        <f t="shared" si="0"/>
        <v>4.7097380713991777E-2</v>
      </c>
      <c r="E31" s="23">
        <f t="shared" si="3"/>
        <v>0.84168176484483204</v>
      </c>
      <c r="F31" s="34">
        <v>4263.9994908799999</v>
      </c>
      <c r="G31" s="22">
        <f t="shared" si="1"/>
        <v>7.2782993818476652E-2</v>
      </c>
      <c r="H31" s="22">
        <f t="shared" si="2"/>
        <v>0.45987529774201058</v>
      </c>
      <c r="I31" s="8">
        <f t="shared" si="4"/>
        <v>6420.2549595572073</v>
      </c>
    </row>
    <row r="32" spans="2:9" ht="17.100000000000001" customHeight="1">
      <c r="B32" s="39" t="s">
        <v>34</v>
      </c>
      <c r="C32" s="9">
        <v>456374</v>
      </c>
      <c r="D32" s="24">
        <f t="shared" si="0"/>
        <v>3.2363298580989901E-2</v>
      </c>
      <c r="E32" s="25">
        <f t="shared" si="3"/>
        <v>0.87404506342582189</v>
      </c>
      <c r="F32" s="32">
        <v>3273.1436912600002</v>
      </c>
      <c r="G32" s="24">
        <f t="shared" si="1"/>
        <v>5.5869893408171334E-2</v>
      </c>
      <c r="H32" s="24">
        <f t="shared" si="2"/>
        <v>0.51574519115018191</v>
      </c>
      <c r="I32" s="10">
        <f t="shared" si="4"/>
        <v>7172.0643403436661</v>
      </c>
    </row>
    <row r="33" spans="2:9" ht="17.100000000000001" customHeight="1">
      <c r="B33" s="40" t="s">
        <v>35</v>
      </c>
      <c r="C33" s="11">
        <v>317458</v>
      </c>
      <c r="D33" s="26">
        <f t="shared" si="0"/>
        <v>2.2512211565347485E-2</v>
      </c>
      <c r="E33" s="27">
        <f t="shared" si="3"/>
        <v>0.89655727499116933</v>
      </c>
      <c r="F33" s="33">
        <v>2536.9737325799997</v>
      </c>
      <c r="G33" s="26">
        <f t="shared" si="1"/>
        <v>4.3304072594506846E-2</v>
      </c>
      <c r="H33" s="26">
        <f t="shared" si="2"/>
        <v>0.55904926374468877</v>
      </c>
      <c r="I33" s="8">
        <f t="shared" si="4"/>
        <v>7991.5255957638492</v>
      </c>
    </row>
    <row r="34" spans="2:9" ht="17.100000000000001" customHeight="1">
      <c r="B34" s="38" t="s">
        <v>36</v>
      </c>
      <c r="C34" s="7">
        <v>227517</v>
      </c>
      <c r="D34" s="22">
        <f t="shared" si="0"/>
        <v>1.613413692114599E-2</v>
      </c>
      <c r="E34" s="23">
        <f t="shared" si="3"/>
        <v>0.91269141191231529</v>
      </c>
      <c r="F34" s="34">
        <v>2003.16023513</v>
      </c>
      <c r="G34" s="22">
        <f t="shared" si="1"/>
        <v>3.4192311542888057E-2</v>
      </c>
      <c r="H34" s="22">
        <f t="shared" si="2"/>
        <v>0.59324157528757682</v>
      </c>
      <c r="I34" s="8">
        <f t="shared" si="4"/>
        <v>8804.442020288594</v>
      </c>
    </row>
    <row r="35" spans="2:9" ht="17.100000000000001" customHeight="1">
      <c r="B35" s="38" t="s">
        <v>37</v>
      </c>
      <c r="C35" s="7">
        <v>178087</v>
      </c>
      <c r="D35" s="22">
        <f t="shared" si="0"/>
        <v>1.2628858686938233E-2</v>
      </c>
      <c r="E35" s="23">
        <f t="shared" si="3"/>
        <v>0.92532027059925348</v>
      </c>
      <c r="F35" s="34">
        <v>1730.4264792899999</v>
      </c>
      <c r="G35" s="22">
        <f t="shared" si="1"/>
        <v>2.9536968757822211E-2</v>
      </c>
      <c r="H35" s="22">
        <f t="shared" si="2"/>
        <v>0.62277854404539901</v>
      </c>
      <c r="I35" s="8">
        <f t="shared" si="4"/>
        <v>9716.7478776665339</v>
      </c>
    </row>
    <row r="36" spans="2:9" ht="17.100000000000001" customHeight="1">
      <c r="B36" s="38" t="s">
        <v>38</v>
      </c>
      <c r="C36" s="7">
        <v>142737</v>
      </c>
      <c r="D36" s="22">
        <f t="shared" si="0"/>
        <v>1.0122049348899709E-2</v>
      </c>
      <c r="E36" s="23">
        <f t="shared" si="3"/>
        <v>0.93544231994815319</v>
      </c>
      <c r="F36" s="34">
        <v>1519.2781965300001</v>
      </c>
      <c r="G36" s="22">
        <f t="shared" si="1"/>
        <v>2.5932839772400736E-2</v>
      </c>
      <c r="H36" s="22">
        <f t="shared" si="2"/>
        <v>0.64871138381779969</v>
      </c>
      <c r="I36" s="8">
        <f t="shared" si="4"/>
        <v>10643.898894680426</v>
      </c>
    </row>
    <row r="37" spans="2:9" ht="17.100000000000001" customHeight="1">
      <c r="B37" s="38" t="s">
        <v>39</v>
      </c>
      <c r="C37" s="7">
        <v>119890</v>
      </c>
      <c r="D37" s="22">
        <f t="shared" si="0"/>
        <v>8.5018775541001006E-3</v>
      </c>
      <c r="E37" s="23">
        <f t="shared" si="3"/>
        <v>0.94394419750225333</v>
      </c>
      <c r="F37" s="34">
        <v>1394.1727167000001</v>
      </c>
      <c r="G37" s="22">
        <f t="shared" si="1"/>
        <v>2.3797391261067717E-2</v>
      </c>
      <c r="H37" s="22">
        <f t="shared" si="2"/>
        <v>0.67250877507886742</v>
      </c>
      <c r="I37" s="8">
        <f t="shared" si="4"/>
        <v>11628.765674368171</v>
      </c>
    </row>
    <row r="38" spans="2:9" ht="17.100000000000001" customHeight="1">
      <c r="B38" s="39" t="s">
        <v>40</v>
      </c>
      <c r="C38" s="9">
        <v>100338</v>
      </c>
      <c r="D38" s="24">
        <f t="shared" si="0"/>
        <v>7.1153673369196424E-3</v>
      </c>
      <c r="E38" s="25">
        <f t="shared" si="3"/>
        <v>0.95105956483917298</v>
      </c>
      <c r="F38" s="32">
        <v>1259.0310926900002</v>
      </c>
      <c r="G38" s="24">
        <f t="shared" si="1"/>
        <v>2.1490633953526676E-2</v>
      </c>
      <c r="H38" s="24">
        <f t="shared" si="2"/>
        <v>0.6939994090323941</v>
      </c>
      <c r="I38" s="8">
        <f t="shared" si="4"/>
        <v>12547.899028184736</v>
      </c>
    </row>
    <row r="39" spans="2:9" ht="17.100000000000001" customHeight="1">
      <c r="B39" s="40" t="s">
        <v>41</v>
      </c>
      <c r="C39" s="11">
        <v>83880</v>
      </c>
      <c r="D39" s="26">
        <f t="shared" si="0"/>
        <v>5.9482649865536452E-3</v>
      </c>
      <c r="E39" s="27">
        <f t="shared" si="3"/>
        <v>0.95700782982572663</v>
      </c>
      <c r="F39" s="33">
        <v>1130.9987502899999</v>
      </c>
      <c r="G39" s="26">
        <f t="shared" si="1"/>
        <v>1.9305226285116953E-2</v>
      </c>
      <c r="H39" s="26">
        <f t="shared" si="2"/>
        <v>0.71330463531751109</v>
      </c>
      <c r="I39" s="12">
        <f t="shared" si="4"/>
        <v>13483.533026824034</v>
      </c>
    </row>
    <row r="40" spans="2:9" ht="17.100000000000001" customHeight="1">
      <c r="B40" s="38" t="s">
        <v>42</v>
      </c>
      <c r="C40" s="7">
        <v>129090</v>
      </c>
      <c r="D40" s="22">
        <f t="shared" si="0"/>
        <v>9.1542862078470445E-3</v>
      </c>
      <c r="E40" s="23">
        <f t="shared" si="3"/>
        <v>0.96616211603357371</v>
      </c>
      <c r="F40" s="34">
        <v>1913.7541956199998</v>
      </c>
      <c r="G40" s="22">
        <f t="shared" si="1"/>
        <v>3.2666223363255593E-2</v>
      </c>
      <c r="H40" s="22">
        <f t="shared" si="2"/>
        <v>0.74597085868076674</v>
      </c>
      <c r="I40" s="8">
        <f t="shared" si="4"/>
        <v>14824.960846076379</v>
      </c>
    </row>
    <row r="41" spans="2:9" ht="17.100000000000001" customHeight="1">
      <c r="B41" s="38" t="s">
        <v>43</v>
      </c>
      <c r="C41" s="7">
        <v>96067</v>
      </c>
      <c r="D41" s="22">
        <f t="shared" si="0"/>
        <v>6.8124937108160347E-3</v>
      </c>
      <c r="E41" s="23">
        <f t="shared" si="3"/>
        <v>0.97297460974438976</v>
      </c>
      <c r="F41" s="34">
        <v>1621.8596837299999</v>
      </c>
      <c r="G41" s="22">
        <f t="shared" si="1"/>
        <v>2.7683822098908205E-2</v>
      </c>
      <c r="H41" s="22">
        <f t="shared" si="2"/>
        <v>0.77365468077967492</v>
      </c>
      <c r="I41" s="8">
        <f t="shared" si="4"/>
        <v>16882.589065235719</v>
      </c>
    </row>
    <row r="42" spans="2:9" ht="17.100000000000001" customHeight="1">
      <c r="B42" s="38" t="s">
        <v>44</v>
      </c>
      <c r="C42" s="7">
        <v>72262</v>
      </c>
      <c r="D42" s="22">
        <f t="shared" si="0"/>
        <v>5.1243863192458215E-3</v>
      </c>
      <c r="E42" s="23">
        <f t="shared" si="3"/>
        <v>0.9780989960636356</v>
      </c>
      <c r="F42" s="34">
        <v>1365.7476169500001</v>
      </c>
      <c r="G42" s="22">
        <f t="shared" si="1"/>
        <v>2.3312197990332389E-2</v>
      </c>
      <c r="H42" s="22">
        <f t="shared" si="2"/>
        <v>0.79696687877000727</v>
      </c>
      <c r="I42" s="8">
        <f t="shared" si="4"/>
        <v>18899.942112728684</v>
      </c>
    </row>
    <row r="43" spans="2:9" ht="17.100000000000001" customHeight="1">
      <c r="B43" s="38" t="s">
        <v>45</v>
      </c>
      <c r="C43" s="7">
        <v>54341</v>
      </c>
      <c r="D43" s="22">
        <f t="shared" si="0"/>
        <v>3.8535368101372393E-3</v>
      </c>
      <c r="E43" s="23">
        <f t="shared" si="3"/>
        <v>0.98195253287377282</v>
      </c>
      <c r="F43" s="34">
        <v>1128.0444244800001</v>
      </c>
      <c r="G43" s="22">
        <f t="shared" si="1"/>
        <v>1.9254798352931011E-2</v>
      </c>
      <c r="H43" s="22">
        <f t="shared" si="2"/>
        <v>0.81622167712293825</v>
      </c>
      <c r="I43" s="8">
        <f t="shared" si="4"/>
        <v>20758.624693693528</v>
      </c>
    </row>
    <row r="44" spans="2:9" ht="17.100000000000001" customHeight="1">
      <c r="B44" s="39" t="s">
        <v>46</v>
      </c>
      <c r="C44" s="9">
        <v>41784</v>
      </c>
      <c r="D44" s="24">
        <f t="shared" si="0"/>
        <v>2.9630699117567656E-3</v>
      </c>
      <c r="E44" s="25">
        <f t="shared" si="3"/>
        <v>0.98491560278552959</v>
      </c>
      <c r="F44" s="32">
        <v>943.59515166999995</v>
      </c>
      <c r="G44" s="24">
        <f t="shared" si="1"/>
        <v>1.6106399693065751E-2</v>
      </c>
      <c r="H44" s="24">
        <f t="shared" si="2"/>
        <v>0.83232807681600396</v>
      </c>
      <c r="I44" s="10">
        <f t="shared" si="4"/>
        <v>22582.690782835532</v>
      </c>
    </row>
    <row r="45" spans="2:9" ht="17.100000000000001" customHeight="1">
      <c r="B45" s="40" t="s">
        <v>47</v>
      </c>
      <c r="C45" s="11">
        <v>32212</v>
      </c>
      <c r="D45" s="26">
        <f t="shared" si="0"/>
        <v>2.2842812559235337E-3</v>
      </c>
      <c r="E45" s="27">
        <f t="shared" si="3"/>
        <v>0.98719988404145309</v>
      </c>
      <c r="F45" s="33">
        <v>779.87977196999998</v>
      </c>
      <c r="G45" s="26">
        <f t="shared" si="1"/>
        <v>1.3311911679129448E-2</v>
      </c>
      <c r="H45" s="26">
        <f t="shared" si="2"/>
        <v>0.84563998849513344</v>
      </c>
      <c r="I45" s="8">
        <f t="shared" si="4"/>
        <v>24210.846019185399</v>
      </c>
    </row>
    <row r="46" spans="2:9" ht="17.100000000000001" customHeight="1">
      <c r="B46" s="38" t="s">
        <v>48</v>
      </c>
      <c r="C46" s="7">
        <v>73766</v>
      </c>
      <c r="D46" s="22">
        <f t="shared" si="0"/>
        <v>5.231040951336626E-3</v>
      </c>
      <c r="E46" s="23">
        <f t="shared" si="3"/>
        <v>0.99243092499278973</v>
      </c>
      <c r="F46" s="34">
        <v>2068.1275544099999</v>
      </c>
      <c r="G46" s="22">
        <f t="shared" si="1"/>
        <v>3.5301250699112809E-2</v>
      </c>
      <c r="H46" s="22">
        <f t="shared" si="2"/>
        <v>0.88094123919424627</v>
      </c>
      <c r="I46" s="8">
        <f t="shared" si="4"/>
        <v>28036.325060461459</v>
      </c>
    </row>
    <row r="47" spans="2:9" ht="17.100000000000001" customHeight="1">
      <c r="B47" s="38" t="s">
        <v>49</v>
      </c>
      <c r="C47" s="7">
        <v>34765</v>
      </c>
      <c r="D47" s="22">
        <f t="shared" si="0"/>
        <v>2.4653246573383102E-3</v>
      </c>
      <c r="E47" s="23">
        <f t="shared" si="3"/>
        <v>0.99489624965012802</v>
      </c>
      <c r="F47" s="34">
        <v>1205.5237452700001</v>
      </c>
      <c r="G47" s="22">
        <f t="shared" si="1"/>
        <v>2.0577307170809536E-2</v>
      </c>
      <c r="H47" s="22">
        <f t="shared" si="2"/>
        <v>0.9015185463650558</v>
      </c>
      <c r="I47" s="8">
        <f t="shared" si="4"/>
        <v>34676.362585071191</v>
      </c>
    </row>
    <row r="48" spans="2:9" ht="17.100000000000001" customHeight="1">
      <c r="B48" s="38" t="s">
        <v>50</v>
      </c>
      <c r="C48" s="7">
        <v>19596</v>
      </c>
      <c r="D48" s="22">
        <f t="shared" si="0"/>
        <v>1.3896304324809874E-3</v>
      </c>
      <c r="E48" s="23">
        <f t="shared" si="3"/>
        <v>0.99628588008260899</v>
      </c>
      <c r="F48" s="34">
        <v>821.24309525000001</v>
      </c>
      <c r="G48" s="22">
        <f t="shared" si="1"/>
        <v>1.4017949873795971E-2</v>
      </c>
      <c r="H48" s="22">
        <f t="shared" si="2"/>
        <v>0.9155364962388518</v>
      </c>
      <c r="I48" s="8">
        <f t="shared" si="4"/>
        <v>41908.71071902429</v>
      </c>
    </row>
    <row r="49" spans="2:9" ht="17.100000000000001" customHeight="1">
      <c r="B49" s="38" t="s">
        <v>51</v>
      </c>
      <c r="C49" s="7">
        <v>12526</v>
      </c>
      <c r="D49" s="22">
        <f t="shared" si="0"/>
        <v>8.882685648732827E-4</v>
      </c>
      <c r="E49" s="23">
        <f t="shared" si="3"/>
        <v>0.99717414864748222</v>
      </c>
      <c r="F49" s="34">
        <v>605.85606423000002</v>
      </c>
      <c r="G49" s="22">
        <f t="shared" si="1"/>
        <v>1.0341468912473579E-2</v>
      </c>
      <c r="H49" s="22">
        <f t="shared" si="2"/>
        <v>0.92587796515132537</v>
      </c>
      <c r="I49" s="8">
        <f t="shared" si="4"/>
        <v>48367.87994810794</v>
      </c>
    </row>
    <row r="50" spans="2:9" ht="17.100000000000001" customHeight="1">
      <c r="B50" s="39" t="s">
        <v>52</v>
      </c>
      <c r="C50" s="9">
        <v>8369</v>
      </c>
      <c r="D50" s="24">
        <f t="shared" si="0"/>
        <v>5.9347913295740881E-4</v>
      </c>
      <c r="E50" s="25">
        <f t="shared" si="3"/>
        <v>0.99776762778043959</v>
      </c>
      <c r="F50" s="32">
        <v>462.2289796</v>
      </c>
      <c r="G50" s="24">
        <f t="shared" si="1"/>
        <v>7.8898717124388038E-3</v>
      </c>
      <c r="H50" s="24">
        <f t="shared" si="2"/>
        <v>0.93376783686376419</v>
      </c>
      <c r="I50" s="8">
        <f t="shared" si="4"/>
        <v>55231.088493248899</v>
      </c>
    </row>
    <row r="51" spans="2:9" ht="17.100000000000001" customHeight="1">
      <c r="B51" s="38" t="s">
        <v>53</v>
      </c>
      <c r="C51" s="7">
        <v>5879</v>
      </c>
      <c r="D51" s="22">
        <f t="shared" si="0"/>
        <v>4.1690331254111684E-4</v>
      </c>
      <c r="E51" s="23">
        <f t="shared" si="3"/>
        <v>0.99818453109298066</v>
      </c>
      <c r="F51" s="34">
        <v>355.82673032999998</v>
      </c>
      <c r="G51" s="22">
        <f t="shared" si="1"/>
        <v>6.0736720934064454E-3</v>
      </c>
      <c r="H51" s="22">
        <f t="shared" si="2"/>
        <v>0.93984150895717067</v>
      </c>
      <c r="I51" s="12">
        <f t="shared" si="4"/>
        <v>60525.043430855585</v>
      </c>
    </row>
    <row r="52" spans="2:9" ht="17.100000000000001" customHeight="1">
      <c r="B52" s="38" t="s">
        <v>54</v>
      </c>
      <c r="C52" s="7">
        <v>12961</v>
      </c>
      <c r="D52" s="22">
        <f t="shared" si="0"/>
        <v>9.191161479580566E-4</v>
      </c>
      <c r="E52" s="23">
        <f t="shared" si="3"/>
        <v>0.9991036472409387</v>
      </c>
      <c r="F52" s="34">
        <v>952.65799827000001</v>
      </c>
      <c r="G52" s="22">
        <f t="shared" si="1"/>
        <v>1.6261095093352836E-2</v>
      </c>
      <c r="H52" s="22">
        <f t="shared" si="2"/>
        <v>0.9561026040505235</v>
      </c>
      <c r="I52" s="8">
        <f t="shared" si="4"/>
        <v>73501.890152765991</v>
      </c>
    </row>
    <row r="53" spans="2:9" ht="17.100000000000001" customHeight="1">
      <c r="B53" s="38" t="s">
        <v>55</v>
      </c>
      <c r="C53" s="7">
        <v>4722</v>
      </c>
      <c r="D53" s="22">
        <f t="shared" si="0"/>
        <v>3.348558329340285E-4</v>
      </c>
      <c r="E53" s="23">
        <f t="shared" si="3"/>
        <v>0.99943850307387272</v>
      </c>
      <c r="F53" s="34">
        <v>457.73554012</v>
      </c>
      <c r="G53" s="22">
        <f t="shared" si="1"/>
        <v>7.8131723651250814E-3</v>
      </c>
      <c r="H53" s="22">
        <f t="shared" si="2"/>
        <v>0.96391577641564863</v>
      </c>
      <c r="I53" s="8">
        <f t="shared" si="4"/>
        <v>96936.793756882675</v>
      </c>
    </row>
    <row r="54" spans="2:9" ht="17.100000000000001" customHeight="1">
      <c r="B54" s="38" t="s">
        <v>56</v>
      </c>
      <c r="C54" s="7">
        <v>2296</v>
      </c>
      <c r="D54" s="22">
        <f t="shared" si="0"/>
        <v>1.628185075003239E-4</v>
      </c>
      <c r="E54" s="23">
        <f t="shared" si="3"/>
        <v>0.99960132158137305</v>
      </c>
      <c r="F54" s="34">
        <v>270.71465067000003</v>
      </c>
      <c r="G54" s="22">
        <f t="shared" si="1"/>
        <v>4.6208783064885647E-3</v>
      </c>
      <c r="H54" s="22">
        <f t="shared" si="2"/>
        <v>0.96853665472213724</v>
      </c>
      <c r="I54" s="8">
        <f t="shared" si="4"/>
        <v>117907.07781794426</v>
      </c>
    </row>
    <row r="55" spans="2:9" ht="17.100000000000001" customHeight="1" thickBot="1">
      <c r="B55" s="41" t="s">
        <v>57</v>
      </c>
      <c r="C55" s="13">
        <v>5622</v>
      </c>
      <c r="D55" s="28">
        <f t="shared" si="0"/>
        <v>3.9867841862666417E-4</v>
      </c>
      <c r="E55" s="23">
        <f t="shared" si="3"/>
        <v>0.99999999999999967</v>
      </c>
      <c r="F55" s="35">
        <v>1843.2834541099999</v>
      </c>
      <c r="G55" s="28">
        <f t="shared" si="1"/>
        <v>3.146334527786275E-2</v>
      </c>
      <c r="H55" s="22">
        <f t="shared" si="2"/>
        <v>1</v>
      </c>
      <c r="I55" s="8">
        <f t="shared" si="4"/>
        <v>327869.70012628956</v>
      </c>
    </row>
    <row r="56" spans="2:9" ht="17.100000000000001" customHeight="1" thickTop="1" thickBot="1">
      <c r="B56" s="14" t="s">
        <v>8</v>
      </c>
      <c r="C56" s="15">
        <v>14101591</v>
      </c>
      <c r="D56" s="16">
        <f t="shared" si="0"/>
        <v>1</v>
      </c>
      <c r="E56" s="17"/>
      <c r="F56" s="36">
        <v>58585.107140750006</v>
      </c>
      <c r="G56" s="16">
        <f t="shared" si="1"/>
        <v>1</v>
      </c>
      <c r="H56" s="17"/>
      <c r="I56" s="18">
        <f>F56*10^6/C56</f>
        <v>4154.5033564475107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G22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2019-06-20T10:12:30Z</dcterms:modified>
</cp:coreProperties>
</file>