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5\Version libro\Anexo\"/>
    </mc:Choice>
  </mc:AlternateContent>
  <bookViews>
    <workbookView showSheetTabs="0" xWindow="135" yWindow="-240" windowWidth="18450" windowHeight="6345" tabRatio="921" autoFilterDateGrouping="0"/>
  </bookViews>
  <sheets>
    <sheet name="I.59" sheetId="129" r:id="rId1"/>
  </sheets>
  <definedNames>
    <definedName name="_xlnm.Print_Area" localSheetId="0">I.59!$A$1:$I$56</definedName>
  </definedNames>
  <calcPr calcId="162913"/>
</workbook>
</file>

<file path=xl/calcChain.xml><?xml version="1.0" encoding="utf-8"?>
<calcChain xmlns="http://schemas.openxmlformats.org/spreadsheetml/2006/main">
  <c r="I56" i="129" l="1"/>
  <c r="I11" i="129"/>
  <c r="I12" i="129"/>
  <c r="I13" i="129"/>
  <c r="I14" i="129"/>
  <c r="I15" i="129"/>
  <c r="I16" i="129"/>
  <c r="I17" i="129"/>
  <c r="I18" i="129"/>
  <c r="I19" i="129"/>
  <c r="I20" i="129"/>
  <c r="I21" i="129"/>
  <c r="I22" i="129"/>
  <c r="I23" i="129"/>
  <c r="I24" i="129"/>
  <c r="I25" i="129"/>
  <c r="I26" i="129"/>
  <c r="I27" i="129"/>
  <c r="I28" i="129"/>
  <c r="I29" i="129"/>
  <c r="I30" i="129"/>
  <c r="I31" i="129"/>
  <c r="I32" i="129"/>
  <c r="I33" i="129"/>
  <c r="I34" i="129"/>
  <c r="I35" i="129"/>
  <c r="I36" i="129"/>
  <c r="I37" i="129"/>
  <c r="I38" i="129"/>
  <c r="I39" i="129"/>
  <c r="I40" i="129"/>
  <c r="I41" i="129"/>
  <c r="I42" i="129"/>
  <c r="I43" i="129"/>
  <c r="I44" i="129"/>
  <c r="I45" i="129"/>
  <c r="I46" i="129"/>
  <c r="I47" i="129"/>
  <c r="I48" i="129"/>
  <c r="I49" i="129"/>
  <c r="I50" i="129"/>
  <c r="I51" i="129"/>
  <c r="I52" i="129"/>
  <c r="I53" i="129"/>
  <c r="I54" i="129"/>
  <c r="I55" i="129"/>
  <c r="I10" i="129"/>
  <c r="I9" i="129"/>
  <c r="D9" i="129"/>
  <c r="E9" i="129" s="1"/>
  <c r="G9" i="129"/>
  <c r="H9" i="129" s="1"/>
  <c r="D10" i="129"/>
  <c r="G10" i="129"/>
  <c r="H10" i="129" s="1"/>
  <c r="D11" i="129"/>
  <c r="G11" i="129"/>
  <c r="D12" i="129"/>
  <c r="G12" i="129"/>
  <c r="D13" i="129"/>
  <c r="G13" i="129"/>
  <c r="D14" i="129"/>
  <c r="G14" i="129"/>
  <c r="D15" i="129"/>
  <c r="G15" i="129"/>
  <c r="D16" i="129"/>
  <c r="G16" i="129"/>
  <c r="D17" i="129"/>
  <c r="G17" i="129"/>
  <c r="D18" i="129"/>
  <c r="G18" i="129"/>
  <c r="D19" i="129"/>
  <c r="G19" i="129"/>
  <c r="D20" i="129"/>
  <c r="G20" i="129"/>
  <c r="D21" i="129"/>
  <c r="G21" i="129"/>
  <c r="D22" i="129"/>
  <c r="G22" i="129"/>
  <c r="D23" i="129"/>
  <c r="G23" i="129"/>
  <c r="D24" i="129"/>
  <c r="G24" i="129"/>
  <c r="D25" i="129"/>
  <c r="G25" i="129"/>
  <c r="D26" i="129"/>
  <c r="G26" i="129"/>
  <c r="D27" i="129"/>
  <c r="G27" i="129"/>
  <c r="D28" i="129"/>
  <c r="G28" i="129"/>
  <c r="D29" i="129"/>
  <c r="G29" i="129"/>
  <c r="D30" i="129"/>
  <c r="G30" i="129"/>
  <c r="D31" i="129"/>
  <c r="G31" i="129"/>
  <c r="D32" i="129"/>
  <c r="G32" i="129"/>
  <c r="D33" i="129"/>
  <c r="G33" i="129"/>
  <c r="D34" i="129"/>
  <c r="G34" i="129"/>
  <c r="D35" i="129"/>
  <c r="G35" i="129"/>
  <c r="D36" i="129"/>
  <c r="G36" i="129"/>
  <c r="D37" i="129"/>
  <c r="G37" i="129"/>
  <c r="D38" i="129"/>
  <c r="G38" i="129"/>
  <c r="D39" i="129"/>
  <c r="G39" i="129"/>
  <c r="D40" i="129"/>
  <c r="G40" i="129"/>
  <c r="D41" i="129"/>
  <c r="G41" i="129"/>
  <c r="D42" i="129"/>
  <c r="G42" i="129"/>
  <c r="D43" i="129"/>
  <c r="G43" i="129"/>
  <c r="D44" i="129"/>
  <c r="G44" i="129"/>
  <c r="D45" i="129"/>
  <c r="G45" i="129"/>
  <c r="D46" i="129"/>
  <c r="G46" i="129"/>
  <c r="D47" i="129"/>
  <c r="G47" i="129"/>
  <c r="D48" i="129"/>
  <c r="G48" i="129"/>
  <c r="D49" i="129"/>
  <c r="G49" i="129"/>
  <c r="D50" i="129"/>
  <c r="G50" i="129"/>
  <c r="D51" i="129"/>
  <c r="G51" i="129"/>
  <c r="D52" i="129"/>
  <c r="G52" i="129"/>
  <c r="D53" i="129"/>
  <c r="G53" i="129"/>
  <c r="D54" i="129"/>
  <c r="G54" i="129"/>
  <c r="D55" i="129"/>
  <c r="G55" i="129"/>
  <c r="D56" i="129"/>
  <c r="G56" i="129"/>
  <c r="E10" i="129" l="1"/>
  <c r="E11" i="129" s="1"/>
  <c r="E12" i="129" s="1"/>
  <c r="E13" i="129" s="1"/>
  <c r="E14" i="129" s="1"/>
  <c r="E15" i="129" s="1"/>
  <c r="E16" i="129" s="1"/>
  <c r="E17" i="129" s="1"/>
  <c r="E18" i="129" s="1"/>
  <c r="E19" i="129" s="1"/>
  <c r="E20" i="129" s="1"/>
  <c r="E21" i="129" s="1"/>
  <c r="E22" i="129" s="1"/>
  <c r="E23" i="129" s="1"/>
  <c r="E24" i="129" s="1"/>
  <c r="E25" i="129" s="1"/>
  <c r="E26" i="129" s="1"/>
  <c r="E27" i="129" s="1"/>
  <c r="E28" i="129" s="1"/>
  <c r="E29" i="129" s="1"/>
  <c r="E30" i="129" s="1"/>
  <c r="E31" i="129" s="1"/>
  <c r="E32" i="129" s="1"/>
  <c r="E33" i="129" s="1"/>
  <c r="E34" i="129" s="1"/>
  <c r="E35" i="129" s="1"/>
  <c r="E36" i="129" s="1"/>
  <c r="E37" i="129" s="1"/>
  <c r="E38" i="129" s="1"/>
  <c r="E39" i="129" s="1"/>
  <c r="E40" i="129" s="1"/>
  <c r="E41" i="129" s="1"/>
  <c r="E42" i="129" s="1"/>
  <c r="E43" i="129" s="1"/>
  <c r="E44" i="129" s="1"/>
  <c r="E45" i="129" s="1"/>
  <c r="E46" i="129" s="1"/>
  <c r="E47" i="129" s="1"/>
  <c r="E48" i="129" s="1"/>
  <c r="E49" i="129" s="1"/>
  <c r="E50" i="129" s="1"/>
  <c r="E51" i="129" s="1"/>
  <c r="E52" i="129" s="1"/>
  <c r="E53" i="129" s="1"/>
  <c r="E54" i="129" s="1"/>
  <c r="E55" i="129" s="1"/>
  <c r="H11" i="129"/>
  <c r="H12" i="129" s="1"/>
  <c r="H13" i="129" s="1"/>
  <c r="H14" i="129" s="1"/>
  <c r="H15" i="129" s="1"/>
  <c r="H16" i="129" s="1"/>
  <c r="H17" i="129" s="1"/>
  <c r="H18" i="129" s="1"/>
  <c r="H19" i="129" s="1"/>
  <c r="H20" i="129" s="1"/>
  <c r="H21" i="129" s="1"/>
  <c r="H22" i="129" s="1"/>
  <c r="H23" i="129" s="1"/>
  <c r="H24" i="129" s="1"/>
  <c r="H25" i="129" s="1"/>
  <c r="H26" i="129" s="1"/>
  <c r="H27" i="129" s="1"/>
  <c r="H28" i="129" s="1"/>
  <c r="H29" i="129" s="1"/>
  <c r="H30" i="129" s="1"/>
  <c r="H31" i="129" s="1"/>
  <c r="H32" i="129" s="1"/>
  <c r="H33" i="129" s="1"/>
  <c r="H34" i="129" s="1"/>
  <c r="H35" i="129" s="1"/>
  <c r="H36" i="129" s="1"/>
  <c r="H37" i="129" s="1"/>
  <c r="H38" i="129" s="1"/>
  <c r="H39" i="129" s="1"/>
  <c r="H40" i="129" s="1"/>
  <c r="H41" i="129" s="1"/>
  <c r="H42" i="129" s="1"/>
  <c r="H43" i="129" s="1"/>
  <c r="H44" i="129" s="1"/>
  <c r="H45" i="129" s="1"/>
  <c r="H46" i="129" s="1"/>
  <c r="H47" i="129" s="1"/>
  <c r="H48" i="129" s="1"/>
  <c r="H49" i="129" s="1"/>
  <c r="H50" i="129" s="1"/>
  <c r="H51" i="129" s="1"/>
  <c r="H52" i="129" s="1"/>
  <c r="H53" i="129" s="1"/>
  <c r="H54" i="129" s="1"/>
  <c r="H55" i="129" s="1"/>
</calcChain>
</file>

<file path=xl/sharedStrings.xml><?xml version="1.0" encoding="utf-8"?>
<sst xmlns="http://schemas.openxmlformats.org/spreadsheetml/2006/main" count="70" uniqueCount="66">
  <si>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</si>
  <si>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</si>
  <si>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</si>
  <si>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</si>
  <si>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</si>
  <si>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</si>
  <si>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</si>
  <si>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</si>
  <si>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</si>
  <si>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</si>
  <si>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</si>
  <si>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</si>
  <si>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</si>
  <si>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</si>
  <si>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</si>
  <si>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</si>
  <si>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</si>
  <si>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</si>
  <si>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</si>
  <si>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</si>
  <si>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</si>
  <si>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</si>
  <si>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</si>
  <si>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</si>
  <si>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</si>
  <si>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</si>
  <si>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</si>
  <si>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</si>
  <si>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</si>
  <si>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</si>
  <si>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</si>
  <si>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</si>
  <si>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</si>
  <si>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</si>
  <si>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</si>
  <si>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</si>
  <si>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</si>
  <si>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</si>
  <si>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</si>
  <si>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</si>
  <si>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</si>
  <si>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</si>
  <si>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</si>
  <si>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</si>
  <si>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</si>
  <si>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</si>
  <si>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</si>
  <si>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</si>
  <si>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</si>
  <si>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</si>
  <si>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</si>
  <si>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</si>
  <si>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</si>
  <si>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</si>
  <si>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</si>
  <si>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</si>
  <si>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</si>
  <si>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</si>
  <si>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</si>
  <si>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</si>
  <si>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</si>
  <si>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</si>
  <si>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</si>
  <si>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</si>
  <si>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I.59. RETENCIONES E INGRESOS A CUENTA POR RENDIMIENTOS DEL CAPITAL MOBILIARIO</t>
  </si>
  <si>
    <t>IRPF 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</si>
</sst>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1">
    <font>
      <sz val="12"/>
      <name val="SWISS"/>
    </font>
    <font>
      <sz val="10"/>
      <name val="Courier"/>
      <family val="3"/>
    </font>
    <font>
      <sz val="10"/>
      <name val="CG Times"/>
      <family val="1"/>
    </font>
    <font>
      <b/>
      <sz val="12"/>
      <color indexed="10"/>
      <name val="SWISS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64"/>
      </patternFill>
    </fill>
  </fills>
  <borders count="4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0" fontId="2" fillId="0" borderId="0" xfId="0" applyFont="1"/>
    <xf numFmtId="0" fontId="3" fillId="0" borderId="0" xfId="0" applyFont="1" applyAlignment="1">
      <alignment horizontal="right"/>
    </xf>
    <xf numFmtId="0" fontId="0" fillId="0" borderId="0" xfId="0" applyAlignment="1">
      <alignment vertical="center"/>
    </xf>
    <xf numFmtId="0" fontId="5" fillId="0" borderId="0" xfId="0" applyFont="1"/>
    <xf numFmtId="3" fontId="7" fillId="0" borderId="13" xfId="0" applyNumberFormat="1" applyFont="1" applyBorder="1" applyAlignment="1">
      <alignment horizontal="right" vertical="center" indent="1"/>
    </xf>
    <xf numFmtId="3" fontId="7" fillId="0" borderId="14" xfId="0" applyNumberFormat="1" applyFont="1" applyBorder="1" applyAlignment="1" applyProtection="1">
      <alignment horizontal="right" vertical="center" indent="1"/>
    </xf>
    <xf numFmtId="3" fontId="7" fillId="0" borderId="25" xfId="0" applyNumberFormat="1" applyFont="1" applyBorder="1" applyAlignment="1">
      <alignment horizontal="right" vertical="center" indent="1"/>
    </xf>
    <xf numFmtId="3" fontId="7" fillId="0" borderId="19" xfId="0" applyNumberFormat="1" applyFont="1" applyBorder="1" applyAlignment="1" applyProtection="1">
      <alignment horizontal="right" vertical="center" indent="1"/>
    </xf>
    <xf numFmtId="3" fontId="7" fillId="0" borderId="27" xfId="0" applyNumberFormat="1" applyFont="1" applyBorder="1" applyAlignment="1">
      <alignment horizontal="right" vertical="center" indent="1"/>
    </xf>
    <xf numFmtId="3" fontId="7" fillId="0" borderId="28" xfId="0" applyNumberFormat="1" applyFont="1" applyBorder="1" applyAlignment="1" applyProtection="1">
      <alignment horizontal="right" vertical="center" indent="1"/>
    </xf>
    <xf numFmtId="3" fontId="7" fillId="0" borderId="30" xfId="0" applyNumberFormat="1" applyFont="1" applyBorder="1" applyAlignment="1">
      <alignment horizontal="right" vertical="center" indent="1"/>
    </xf>
    <xf numFmtId="3" fontId="7" fillId="0" borderId="31" xfId="0" applyNumberFormat="1" applyFont="1" applyBorder="1" applyAlignment="1" applyProtection="1">
      <alignment horizontal="right" vertical="center" indent="1"/>
    </xf>
    <xf numFmtId="3" fontId="7" fillId="0" borderId="33" xfId="0" applyNumberFormat="1" applyFont="1" applyBorder="1" applyAlignment="1">
      <alignment horizontal="right" vertical="center" indent="1"/>
    </xf>
    <xf numFmtId="0" fontId="8" fillId="2" borderId="34" xfId="0" applyFont="1" applyFill="1" applyBorder="1" applyAlignment="1" applyProtection="1">
      <alignment horizontal="centerContinuous" vertical="center"/>
    </xf>
    <xf numFmtId="3" fontId="8" fillId="2" borderId="35" xfId="0" applyNumberFormat="1" applyFont="1" applyFill="1" applyBorder="1" applyAlignment="1" applyProtection="1">
      <alignment horizontal="right" vertical="center" indent="1"/>
    </xf>
    <xf numFmtId="9" fontId="8" fillId="2" borderId="35" xfId="0" applyNumberFormat="1" applyFont="1" applyFill="1" applyBorder="1" applyAlignment="1" applyProtection="1">
      <alignment horizontal="right" vertical="center" indent="1"/>
    </xf>
    <xf numFmtId="0" fontId="8" fillId="2" borderId="35" xfId="0" applyFont="1" applyFill="1" applyBorder="1" applyAlignment="1" applyProtection="1">
      <alignment horizontal="right" vertical="center" indent="1"/>
    </xf>
    <xf numFmtId="3" fontId="8" fillId="3" borderId="36" xfId="0" applyNumberFormat="1" applyFont="1" applyFill="1" applyBorder="1" applyAlignment="1" applyProtection="1">
      <alignment horizontal="right" vertical="center" indent="1"/>
    </xf>
    <xf numFmtId="165" fontId="7" fillId="0" borderId="0" xfId="0" applyNumberFormat="1" applyFont="1" applyBorder="1" applyAlignment="1">
      <alignment horizontal="right" vertical="center" indent="1"/>
    </xf>
    <xf numFmtId="164" fontId="7" fillId="0" borderId="38" xfId="0" applyNumberFormat="1" applyFont="1" applyBorder="1" applyAlignment="1" applyProtection="1">
      <alignment horizontal="right" vertical="center" indent="1"/>
    </xf>
    <xf numFmtId="164" fontId="7" fillId="0" borderId="11" xfId="0" applyNumberFormat="1" applyFont="1" applyBorder="1" applyAlignment="1" applyProtection="1">
      <alignment horizontal="right" vertical="center" indent="1"/>
    </xf>
    <xf numFmtId="164" fontId="7" fillId="0" borderId="0" xfId="0" applyNumberFormat="1" applyFont="1" applyBorder="1" applyAlignment="1" applyProtection="1">
      <alignment horizontal="right" vertical="center" indent="1"/>
    </xf>
    <xf numFmtId="164" fontId="7" fillId="0" borderId="15" xfId="0" applyNumberFormat="1" applyFont="1" applyBorder="1" applyAlignment="1" applyProtection="1">
      <alignment horizontal="right" vertical="center" indent="1"/>
    </xf>
    <xf numFmtId="164" fontId="7" fillId="0" borderId="39" xfId="0" applyNumberFormat="1" applyFont="1" applyBorder="1" applyAlignment="1" applyProtection="1">
      <alignment horizontal="right" vertical="center" indent="1"/>
    </xf>
    <xf numFmtId="164" fontId="7" fillId="0" borderId="40" xfId="0" applyNumberFormat="1" applyFont="1" applyBorder="1" applyAlignment="1" applyProtection="1">
      <alignment horizontal="right" vertical="center" indent="1"/>
    </xf>
    <xf numFmtId="164" fontId="7" fillId="0" borderId="41" xfId="0" applyNumberFormat="1" applyFont="1" applyBorder="1" applyAlignment="1" applyProtection="1">
      <alignment horizontal="right" vertical="center" indent="1"/>
    </xf>
    <xf numFmtId="164" fontId="7" fillId="0" borderId="42" xfId="0" applyNumberFormat="1" applyFont="1" applyBorder="1" applyAlignment="1" applyProtection="1">
      <alignment horizontal="right" vertical="center" indent="1"/>
    </xf>
    <xf numFmtId="164" fontId="7" fillId="0" borderId="43" xfId="0" applyNumberFormat="1" applyFont="1" applyBorder="1" applyAlignment="1" applyProtection="1">
      <alignment horizontal="right" vertical="center" indent="1"/>
    </xf>
    <xf numFmtId="165" fontId="7" fillId="0" borderId="38" xfId="0" applyNumberFormat="1" applyFont="1" applyBorder="1" applyAlignment="1">
      <alignment horizontal="right" vertical="center" indent="1"/>
    </xf>
    <xf numFmtId="165" fontId="7" fillId="0" borderId="39" xfId="0" applyNumberFormat="1" applyFont="1" applyBorder="1" applyAlignment="1">
      <alignment horizontal="right" vertical="center" indent="1"/>
    </xf>
    <xf numFmtId="165" fontId="7" fillId="0" borderId="41" xfId="0" applyNumberFormat="1" applyFont="1" applyBorder="1" applyAlignment="1">
      <alignment horizontal="right" vertical="center" indent="1"/>
    </xf>
    <xf numFmtId="165" fontId="7" fillId="0" borderId="27" xfId="0" applyNumberFormat="1" applyFont="1" applyBorder="1" applyAlignment="1">
      <alignment horizontal="right" vertical="center" indent="1"/>
    </xf>
    <xf numFmtId="165" fontId="7" fillId="0" borderId="30" xfId="0" applyNumberFormat="1" applyFont="1" applyBorder="1" applyAlignment="1">
      <alignment horizontal="right" vertical="center" indent="1"/>
    </xf>
    <xf numFmtId="165" fontId="7" fillId="0" borderId="25" xfId="0" applyNumberFormat="1" applyFont="1" applyBorder="1" applyAlignment="1">
      <alignment horizontal="right" vertical="center" indent="1"/>
    </xf>
    <xf numFmtId="165" fontId="7" fillId="0" borderId="33" xfId="0" applyNumberFormat="1" applyFont="1" applyBorder="1" applyAlignment="1">
      <alignment horizontal="right" vertical="center" indent="1"/>
    </xf>
    <xf numFmtId="165" fontId="8" fillId="2" borderId="44" xfId="0" applyNumberFormat="1" applyFont="1" applyFill="1" applyBorder="1" applyAlignment="1" applyProtection="1">
      <alignment horizontal="right" vertical="center" indent="1"/>
    </xf>
    <xf numFmtId="0" fontId="8" fillId="4" borderId="24" xfId="0" applyFont="1" applyFill="1" applyBorder="1" applyAlignment="1">
      <alignment horizontal="center" vertical="center"/>
    </xf>
    <xf numFmtId="0" fontId="8" fillId="4" borderId="10" xfId="0" applyFont="1" applyFill="1" applyBorder="1" applyAlignment="1">
      <alignment horizontal="center" vertical="center"/>
    </xf>
    <xf numFmtId="0" fontId="8" fillId="4" borderId="26" xfId="0" applyFont="1" applyFill="1" applyBorder="1" applyAlignment="1">
      <alignment horizontal="center" vertical="center"/>
    </xf>
    <xf numFmtId="0" fontId="8" fillId="4" borderId="29" xfId="0" applyFont="1" applyFill="1" applyBorder="1" applyAlignment="1">
      <alignment horizontal="center" vertical="center"/>
    </xf>
    <xf numFmtId="0" fontId="8" fillId="4" borderId="32" xfId="0" applyFont="1" applyFill="1" applyBorder="1" applyAlignment="1">
      <alignment horizontal="center" vertical="center"/>
    </xf>
    <xf numFmtId="0" fontId="8" fillId="8" borderId="18" xfId="0" applyFont="1" applyFill="1" applyBorder="1" applyAlignment="1" applyProtection="1">
      <alignment horizontal="centerContinuous" vertical="center"/>
    </xf>
    <xf numFmtId="0" fontId="8" fillId="8" borderId="21" xfId="0" applyFont="1" applyFill="1" applyBorder="1" applyAlignment="1" applyProtection="1">
      <alignment horizontal="centerContinuous" vertical="center"/>
    </xf>
    <xf numFmtId="0" fontId="8" fillId="8" borderId="22" xfId="0" applyFont="1" applyFill="1" applyBorder="1" applyAlignment="1" applyProtection="1">
      <alignment horizontal="centerContinuous" vertical="center"/>
    </xf>
    <xf numFmtId="0" fontId="8" fillId="9" borderId="11" xfId="0" applyFont="1" applyFill="1" applyBorder="1"/>
    <xf numFmtId="0" fontId="8" fillId="9" borderId="15" xfId="0" applyFont="1" applyFill="1" applyBorder="1" applyAlignment="1">
      <alignment horizontal="center"/>
    </xf>
    <xf numFmtId="0" fontId="8" fillId="9" borderId="18" xfId="0" applyFont="1" applyFill="1" applyBorder="1"/>
    <xf numFmtId="0" fontId="8" fillId="9" borderId="12" xfId="0" applyFont="1" applyFill="1" applyBorder="1" applyAlignment="1" applyProtection="1">
      <alignment horizontal="centerContinuous"/>
    </xf>
    <xf numFmtId="0" fontId="8" fillId="9" borderId="16" xfId="0" applyFont="1" applyFill="1" applyBorder="1" applyAlignment="1" applyProtection="1">
      <alignment horizontal="centerContinuous"/>
    </xf>
    <xf numFmtId="0" fontId="8" fillId="9" borderId="21" xfId="0" applyFont="1" applyFill="1" applyBorder="1" applyAlignment="1" applyProtection="1">
      <alignment horizontal="centerContinuous" vertical="center"/>
    </xf>
    <xf numFmtId="0" fontId="8" fillId="9" borderId="13" xfId="0" applyFont="1" applyFill="1" applyBorder="1" applyAlignment="1" applyProtection="1">
      <alignment horizontal="centerContinuous" vertical="center"/>
    </xf>
    <xf numFmtId="0" fontId="8" fillId="9" borderId="11" xfId="0" applyFont="1" applyFill="1" applyBorder="1" applyAlignment="1" applyProtection="1">
      <alignment horizontal="centerContinuous" vertical="center"/>
    </xf>
    <xf numFmtId="0" fontId="8" fillId="9" borderId="17" xfId="0" applyFont="1" applyFill="1" applyBorder="1" applyAlignment="1" applyProtection="1">
      <alignment horizontal="centerContinuous" vertical="center"/>
    </xf>
    <xf numFmtId="0" fontId="8" fillId="9" borderId="18" xfId="0" applyFont="1" applyFill="1" applyBorder="1" applyAlignment="1" applyProtection="1">
      <alignment horizontal="centerContinuous" vertical="center"/>
    </xf>
    <xf numFmtId="0" fontId="8" fillId="9" borderId="14" xfId="0" applyFont="1" applyFill="1" applyBorder="1" applyAlignment="1" applyProtection="1">
      <alignment horizontal="centerContinuous"/>
    </xf>
    <xf numFmtId="0" fontId="8" fillId="9" borderId="19" xfId="0" applyFont="1" applyFill="1" applyBorder="1" applyAlignment="1" applyProtection="1">
      <alignment horizontal="centerContinuous" vertical="top"/>
    </xf>
    <xf numFmtId="0" fontId="8" fillId="9" borderId="23" xfId="0" applyFont="1" applyFill="1" applyBorder="1" applyAlignment="1" applyProtection="1">
      <alignment horizontal="centerContinuous" vertical="top"/>
    </xf>
    <xf numFmtId="0" fontId="8" fillId="7" borderId="4" xfId="0" applyFont="1" applyFill="1" applyBorder="1" applyAlignment="1" applyProtection="1">
      <alignment horizontal="centerContinuous"/>
    </xf>
    <xf numFmtId="0" fontId="8" fillId="7" borderId="10" xfId="0" applyFont="1" applyFill="1" applyBorder="1" applyAlignment="1" applyProtection="1">
      <alignment horizontal="centerContinuous" vertical="center"/>
    </xf>
    <xf numFmtId="0" fontId="8" fillId="7" borderId="10" xfId="0" applyFont="1" applyFill="1" applyBorder="1" applyAlignment="1" applyProtection="1">
      <alignment horizontal="centerContinuous" vertical="top"/>
    </xf>
    <xf numFmtId="0" fontId="8" fillId="7" borderId="20" xfId="0" applyFont="1" applyFill="1" applyBorder="1" applyAlignment="1" applyProtection="1">
      <alignment horizontal="centerContinuous"/>
    </xf>
    <xf numFmtId="0" fontId="8" fillId="7" borderId="2" xfId="0" applyFont="1" applyFill="1" applyBorder="1" applyAlignment="1" applyProtection="1">
      <alignment horizontal="centerContinuous" vertical="center"/>
    </xf>
    <xf numFmtId="0" fontId="8" fillId="7" borderId="5" xfId="0" applyFont="1" applyFill="1" applyBorder="1" applyAlignment="1" applyProtection="1">
      <alignment horizontal="centerContinuous" vertical="center"/>
    </xf>
    <xf numFmtId="0" fontId="8" fillId="7" borderId="6" xfId="0" applyFont="1" applyFill="1" applyBorder="1" applyAlignment="1" applyProtection="1">
      <alignment horizontal="centerContinuous" vertical="center"/>
    </xf>
    <xf numFmtId="0" fontId="8" fillId="7" borderId="7" xfId="0" applyFont="1" applyFill="1" applyBorder="1" applyAlignment="1" applyProtection="1">
      <alignment horizontal="centerContinuous" vertical="center"/>
    </xf>
    <xf numFmtId="0" fontId="8" fillId="7" borderId="8" xfId="0" applyFont="1" applyFill="1" applyBorder="1" applyAlignment="1" applyProtection="1">
      <alignment horizontal="centerContinuous" vertical="center"/>
    </xf>
    <xf numFmtId="0" fontId="8" fillId="7" borderId="9" xfId="0" applyFont="1" applyFill="1" applyBorder="1" applyAlignment="1" applyProtection="1">
      <alignment horizontal="centerContinuous" vertical="center"/>
    </xf>
    <xf numFmtId="0" fontId="9" fillId="6" borderId="1" xfId="0" applyFont="1" applyFill="1" applyBorder="1" applyAlignment="1" applyProtection="1">
      <alignment horizontal="centerContinuous" vertical="center"/>
    </xf>
    <xf numFmtId="0" fontId="10" fillId="6" borderId="2" xfId="0" applyFont="1" applyFill="1" applyBorder="1" applyAlignment="1" applyProtection="1">
      <alignment horizontal="centerContinuous" vertical="center"/>
    </xf>
    <xf numFmtId="0" fontId="10" fillId="6" borderId="3" xfId="0" applyFont="1" applyFill="1" applyBorder="1" applyAlignment="1" applyProtection="1">
      <alignment horizontal="centerContinuous" vertical="center"/>
    </xf>
    <xf numFmtId="0" fontId="6" fillId="5" borderId="37" xfId="0" applyFont="1" applyFill="1" applyBorder="1" applyAlignment="1" applyProtection="1">
      <alignment horizontal="center"/>
    </xf>
    <xf numFmtId="0" fontId="6" fillId="5" borderId="35" xfId="0" applyFont="1" applyFill="1" applyBorder="1" applyAlignment="1" applyProtection="1">
      <alignment horizontal="center"/>
    </xf>
    <xf numFmtId="0" fontId="6" fillId="5" borderId="36" xfId="0" applyFont="1" applyFill="1" applyBorder="1" applyAlignment="1" applyProtection="1">
      <alignment horizontal="center"/>
    </xf>
    <xf numFmtId="0" fontId="8" fillId="9" borderId="13" xfId="0" applyFont="1" applyFill="1" applyBorder="1" applyAlignment="1">
      <alignment horizontal="center" vertical="center"/>
    </xf>
    <xf numFmtId="0" fontId="8" fillId="9" borderId="11" xfId="0" applyFont="1" applyFill="1" applyBorder="1" applyAlignment="1">
      <alignment horizontal="center" vertical="center"/>
    </xf>
    <xf numFmtId="0" fontId="8" fillId="9" borderId="17" xfId="0" applyFont="1" applyFill="1" applyBorder="1" applyAlignment="1">
      <alignment horizontal="center" vertical="center"/>
    </xf>
    <xf numFmtId="0" fontId="8" fillId="9" borderId="18" xfId="0" applyFont="1" applyFill="1" applyBorder="1" applyAlignment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9"/>
  <sheetViews>
    <sheetView showGridLines="0" showRowColHeaders="0" tabSelected="1" zoomScale="75" zoomScaleNormal="75" workbookViewId="0">
      <selection activeCell="B2" sqref="B2:I2"/>
    </sheetView>
  </sheetViews>
  <sheetFormatPr baseColWidth="10" defaultColWidth="9.6640625" defaultRowHeight="15.95" customHeight="1"/>
  <cols>
    <col min="1" max="1" width="2.77734375" customWidth="1"/>
    <col min="2" max="2" width="15.77734375" customWidth="1"/>
    <col min="3" max="3" width="12.77734375" customWidth="1"/>
    <col min="4" max="5" width="8.77734375" customWidth="1"/>
    <col min="6" max="6" width="13.5546875" customWidth="1"/>
    <col min="7" max="8" width="8.77734375" customWidth="1"/>
    <col min="9" max="9" width="9.77734375" customWidth="1"/>
  </cols>
  <sheetData>
    <row r="1" spans="2:10" ht="15" customHeight="1" thickBot="1"/>
    <row r="2" spans="2:10" ht="18" customHeight="1" thickTop="1" thickBot="1">
      <c r="B2" s="71" t="s">
        <v>65</v>
      </c>
      <c r="C2" s="72"/>
      <c r="D2" s="72"/>
      <c r="E2" s="72"/>
      <c r="F2" s="72"/>
      <c r="G2" s="72"/>
      <c r="H2" s="72"/>
      <c r="I2" s="73"/>
    </row>
    <row r="3" spans="2:10" ht="9.9499999999999993" customHeight="1" thickTop="1" thickBot="1">
      <c r="B3" s="4"/>
      <c r="C3" s="4"/>
      <c r="D3" s="4"/>
      <c r="E3" s="4"/>
      <c r="F3" s="4"/>
      <c r="G3" s="4"/>
      <c r="H3" s="4"/>
      <c r="I3" s="4"/>
    </row>
    <row r="4" spans="2:10" s="3" customFormat="1" ht="20.100000000000001" customHeight="1" thickTop="1" thickBot="1">
      <c r="B4" s="68" t="s">
        <v>64</v>
      </c>
      <c r="C4" s="69"/>
      <c r="D4" s="69"/>
      <c r="E4" s="69"/>
      <c r="F4" s="69"/>
      <c r="G4" s="70"/>
      <c r="H4" s="69"/>
      <c r="I4" s="70"/>
    </row>
    <row r="5" spans="2:10" ht="19.5" customHeight="1" thickTop="1">
      <c r="B5" s="58" t="s">
        <v>58</v>
      </c>
      <c r="C5" s="62" t="s">
        <v>60</v>
      </c>
      <c r="D5" s="63"/>
      <c r="E5" s="64"/>
      <c r="F5" s="65" t="s">
        <v>0</v>
      </c>
      <c r="G5" s="66"/>
      <c r="H5" s="66"/>
      <c r="I5" s="67"/>
    </row>
    <row r="6" spans="2:10" ht="17.100000000000001" customHeight="1">
      <c r="B6" s="59" t="s">
        <v>59</v>
      </c>
      <c r="C6" s="45"/>
      <c r="D6" s="74" t="s">
        <v>2</v>
      </c>
      <c r="E6" s="75"/>
      <c r="F6" s="48" t="s">
        <v>3</v>
      </c>
      <c r="G6" s="51" t="s">
        <v>2</v>
      </c>
      <c r="H6" s="52"/>
      <c r="I6" s="55" t="s">
        <v>4</v>
      </c>
    </row>
    <row r="7" spans="2:10" ht="17.100000000000001" customHeight="1">
      <c r="B7" s="60" t="s">
        <v>10</v>
      </c>
      <c r="C7" s="46" t="s">
        <v>1</v>
      </c>
      <c r="D7" s="76" t="s">
        <v>61</v>
      </c>
      <c r="E7" s="77"/>
      <c r="F7" s="49" t="s">
        <v>63</v>
      </c>
      <c r="G7" s="53" t="s">
        <v>5</v>
      </c>
      <c r="H7" s="54"/>
      <c r="I7" s="56" t="s">
        <v>62</v>
      </c>
    </row>
    <row r="8" spans="2:10" ht="19.5" customHeight="1">
      <c r="B8" s="61"/>
      <c r="C8" s="47"/>
      <c r="D8" s="42" t="s">
        <v>6</v>
      </c>
      <c r="E8" s="43" t="s">
        <v>9</v>
      </c>
      <c r="F8" s="50" t="s">
        <v>7</v>
      </c>
      <c r="G8" s="44" t="s">
        <v>6</v>
      </c>
      <c r="H8" s="44" t="s">
        <v>9</v>
      </c>
      <c r="I8" s="57" t="s">
        <v>10</v>
      </c>
    </row>
    <row r="9" spans="2:10" ht="17.100000000000001" customHeight="1">
      <c r="B9" s="37" t="s">
        <v>11</v>
      </c>
      <c r="C9" s="5">
        <v>13159</v>
      </c>
      <c r="D9" s="20">
        <f t="shared" ref="D9:D56" si="0">C9/$C$56</f>
        <v>1.0407707034001225E-3</v>
      </c>
      <c r="E9" s="21">
        <f>D9</f>
        <v>1.0407707034001225E-3</v>
      </c>
      <c r="F9" s="29">
        <v>1.2655535</v>
      </c>
      <c r="G9" s="20">
        <f t="shared" ref="G9:G56" si="1">F9/$F$56</f>
        <v>4.2690320115972691E-4</v>
      </c>
      <c r="H9" s="20">
        <f>G9</f>
        <v>4.2690320115972691E-4</v>
      </c>
      <c r="I9" s="6">
        <f>F9*10^6/C9</f>
        <v>96.173987385059661</v>
      </c>
      <c r="J9" s="2"/>
    </row>
    <row r="10" spans="2:10" ht="17.100000000000001" customHeight="1">
      <c r="B10" s="38" t="s">
        <v>12</v>
      </c>
      <c r="C10" s="7">
        <v>1129871</v>
      </c>
      <c r="D10" s="22">
        <f t="shared" si="0"/>
        <v>8.9363677743095962E-2</v>
      </c>
      <c r="E10" s="23">
        <f>D10+E9</f>
        <v>9.0404448446496088E-2</v>
      </c>
      <c r="F10" s="19">
        <v>40.200731779999998</v>
      </c>
      <c r="G10" s="22">
        <f t="shared" si="1"/>
        <v>1.3560723498331415E-2</v>
      </c>
      <c r="H10" s="22">
        <f t="shared" ref="H10:H55" si="2">G10+H9</f>
        <v>1.3987626699491142E-2</v>
      </c>
      <c r="I10" s="8">
        <f>F10*10^6/C10</f>
        <v>35.579930611547688</v>
      </c>
    </row>
    <row r="11" spans="2:10" ht="17.100000000000001" customHeight="1">
      <c r="B11" s="38" t="s">
        <v>13</v>
      </c>
      <c r="C11" s="7">
        <v>515020</v>
      </c>
      <c r="D11" s="22">
        <f t="shared" si="0"/>
        <v>4.0733925652795128E-2</v>
      </c>
      <c r="E11" s="23">
        <f t="shared" ref="E11:E55" si="3">D11+E10</f>
        <v>0.13113837409929122</v>
      </c>
      <c r="F11" s="19">
        <v>39.675395930000001</v>
      </c>
      <c r="G11" s="22">
        <f t="shared" si="1"/>
        <v>1.3383514430481682E-2</v>
      </c>
      <c r="H11" s="22">
        <f t="shared" si="2"/>
        <v>2.7371141129972826E-2</v>
      </c>
      <c r="I11" s="8">
        <f t="shared" ref="I11:I55" si="4">F11*10^6/C11</f>
        <v>77.036612034484094</v>
      </c>
    </row>
    <row r="12" spans="2:10" ht="17.100000000000001" customHeight="1">
      <c r="B12" s="38" t="s">
        <v>14</v>
      </c>
      <c r="C12" s="7">
        <v>758649</v>
      </c>
      <c r="D12" s="22">
        <f t="shared" si="0"/>
        <v>6.0003013402522953E-2</v>
      </c>
      <c r="E12" s="23">
        <f t="shared" si="3"/>
        <v>0.19114138750181417</v>
      </c>
      <c r="F12" s="19">
        <v>60.764793520000005</v>
      </c>
      <c r="G12" s="22">
        <f t="shared" si="1"/>
        <v>2.0497501584482863E-2</v>
      </c>
      <c r="H12" s="22">
        <f t="shared" si="2"/>
        <v>4.7868642714455692E-2</v>
      </c>
      <c r="I12" s="8">
        <f t="shared" si="4"/>
        <v>80.096056964419645</v>
      </c>
    </row>
    <row r="13" spans="2:10" ht="17.100000000000001" customHeight="1">
      <c r="B13" s="38" t="s">
        <v>15</v>
      </c>
      <c r="C13" s="7">
        <v>653339</v>
      </c>
      <c r="D13" s="22">
        <f t="shared" si="0"/>
        <v>5.1673842281991997E-2</v>
      </c>
      <c r="E13" s="23">
        <f t="shared" si="3"/>
        <v>0.24281522978380615</v>
      </c>
      <c r="F13" s="19">
        <v>65.505390939999998</v>
      </c>
      <c r="G13" s="22">
        <f t="shared" si="1"/>
        <v>2.2096624983065017E-2</v>
      </c>
      <c r="H13" s="22">
        <f t="shared" si="2"/>
        <v>6.9965267697520706E-2</v>
      </c>
      <c r="I13" s="8">
        <f t="shared" si="4"/>
        <v>100.26248385600736</v>
      </c>
    </row>
    <row r="14" spans="2:10" ht="17.100000000000001" customHeight="1">
      <c r="B14" s="39" t="s">
        <v>16</v>
      </c>
      <c r="C14" s="9">
        <v>443853</v>
      </c>
      <c r="D14" s="24">
        <f t="shared" si="0"/>
        <v>3.5105190289251048E-2</v>
      </c>
      <c r="E14" s="25">
        <f t="shared" si="3"/>
        <v>0.27792042007305717</v>
      </c>
      <c r="F14" s="30">
        <v>57.614607569999997</v>
      </c>
      <c r="G14" s="24">
        <f t="shared" si="1"/>
        <v>1.9434864195938324E-2</v>
      </c>
      <c r="H14" s="24">
        <f t="shared" si="2"/>
        <v>8.9400131893459023E-2</v>
      </c>
      <c r="I14" s="8">
        <f t="shared" si="4"/>
        <v>129.80560584247488</v>
      </c>
    </row>
    <row r="15" spans="2:10" ht="17.100000000000001" customHeight="1">
      <c r="B15" s="38" t="s">
        <v>17</v>
      </c>
      <c r="C15" s="7">
        <v>361347</v>
      </c>
      <c r="D15" s="22">
        <f t="shared" si="0"/>
        <v>2.8579631534426938E-2</v>
      </c>
      <c r="E15" s="23">
        <f t="shared" si="3"/>
        <v>0.30650005160748411</v>
      </c>
      <c r="F15" s="19">
        <v>49.099702060000006</v>
      </c>
      <c r="G15" s="22">
        <f t="shared" si="1"/>
        <v>1.6562571227058231E-2</v>
      </c>
      <c r="H15" s="22">
        <f t="shared" si="2"/>
        <v>0.10596270312051725</v>
      </c>
      <c r="I15" s="12">
        <f t="shared" si="4"/>
        <v>135.87964493962866</v>
      </c>
    </row>
    <row r="16" spans="2:10" ht="17.100000000000001" customHeight="1">
      <c r="B16" s="38" t="s">
        <v>18</v>
      </c>
      <c r="C16" s="7">
        <v>319674</v>
      </c>
      <c r="D16" s="22">
        <f t="shared" si="0"/>
        <v>2.528363354652563E-2</v>
      </c>
      <c r="E16" s="23">
        <f t="shared" si="3"/>
        <v>0.33178368515400974</v>
      </c>
      <c r="F16" s="19">
        <v>41.131007950000004</v>
      </c>
      <c r="G16" s="22">
        <f t="shared" si="1"/>
        <v>1.3874529176981596E-2</v>
      </c>
      <c r="H16" s="22">
        <f t="shared" si="2"/>
        <v>0.11983723229749885</v>
      </c>
      <c r="I16" s="8">
        <f t="shared" si="4"/>
        <v>128.66547779925801</v>
      </c>
    </row>
    <row r="17" spans="2:9" ht="17.100000000000001" customHeight="1">
      <c r="B17" s="38" t="s">
        <v>19</v>
      </c>
      <c r="C17" s="7">
        <v>302867</v>
      </c>
      <c r="D17" s="22">
        <f t="shared" si="0"/>
        <v>2.3954335483447442E-2</v>
      </c>
      <c r="E17" s="23">
        <f t="shared" si="3"/>
        <v>0.35573802063745719</v>
      </c>
      <c r="F17" s="19">
        <v>37.106142869999999</v>
      </c>
      <c r="G17" s="22">
        <f t="shared" si="1"/>
        <v>1.2516840397417553E-2</v>
      </c>
      <c r="H17" s="22">
        <f t="shared" si="2"/>
        <v>0.13235407269491639</v>
      </c>
      <c r="I17" s="8">
        <f t="shared" si="4"/>
        <v>122.51629550264637</v>
      </c>
    </row>
    <row r="18" spans="2:9" ht="17.100000000000001" customHeight="1">
      <c r="B18" s="38" t="s">
        <v>20</v>
      </c>
      <c r="C18" s="7">
        <v>409116</v>
      </c>
      <c r="D18" s="22">
        <f t="shared" si="0"/>
        <v>3.2357773926000796E-2</v>
      </c>
      <c r="E18" s="23">
        <f t="shared" si="3"/>
        <v>0.388095794563458</v>
      </c>
      <c r="F18" s="19">
        <v>38.6861946</v>
      </c>
      <c r="G18" s="22">
        <f t="shared" si="1"/>
        <v>1.3049831805157302E-2</v>
      </c>
      <c r="H18" s="22">
        <f t="shared" si="2"/>
        <v>0.14540390450007371</v>
      </c>
      <c r="I18" s="8">
        <f t="shared" si="4"/>
        <v>94.560453758836132</v>
      </c>
    </row>
    <row r="19" spans="2:9" ht="17.100000000000001" customHeight="1">
      <c r="B19" s="38" t="s">
        <v>21</v>
      </c>
      <c r="C19" s="7">
        <v>499193</v>
      </c>
      <c r="D19" s="22">
        <f t="shared" si="0"/>
        <v>3.948213768085853E-2</v>
      </c>
      <c r="E19" s="23">
        <f t="shared" si="3"/>
        <v>0.42757793224431651</v>
      </c>
      <c r="F19" s="19">
        <v>45.53229718</v>
      </c>
      <c r="G19" s="22">
        <f t="shared" si="1"/>
        <v>1.5359195342036513E-2</v>
      </c>
      <c r="H19" s="22">
        <f t="shared" si="2"/>
        <v>0.16076309984211021</v>
      </c>
      <c r="I19" s="8">
        <f t="shared" si="4"/>
        <v>91.211810221697817</v>
      </c>
    </row>
    <row r="20" spans="2:9" ht="17.100000000000001" customHeight="1">
      <c r="B20" s="39" t="s">
        <v>22</v>
      </c>
      <c r="C20" s="9">
        <v>498985</v>
      </c>
      <c r="D20" s="24">
        <f t="shared" si="0"/>
        <v>3.9465686559473377E-2</v>
      </c>
      <c r="E20" s="25">
        <f t="shared" si="3"/>
        <v>0.46704361880378986</v>
      </c>
      <c r="F20" s="30">
        <v>50.028050759999999</v>
      </c>
      <c r="G20" s="24">
        <f t="shared" si="1"/>
        <v>1.6875726721332057E-2</v>
      </c>
      <c r="H20" s="24">
        <f t="shared" si="2"/>
        <v>0.17763882656344226</v>
      </c>
      <c r="I20" s="10">
        <f t="shared" si="4"/>
        <v>100.25962856598895</v>
      </c>
    </row>
    <row r="21" spans="2:9" ht="17.100000000000001" customHeight="1">
      <c r="B21" s="40" t="s">
        <v>23</v>
      </c>
      <c r="C21" s="11">
        <v>482290</v>
      </c>
      <c r="D21" s="26">
        <f t="shared" si="0"/>
        <v>3.8145246792525657E-2</v>
      </c>
      <c r="E21" s="27">
        <f t="shared" si="3"/>
        <v>0.50518886559631548</v>
      </c>
      <c r="F21" s="31">
        <v>53.152171320000001</v>
      </c>
      <c r="G21" s="26">
        <f t="shared" si="1"/>
        <v>1.7929571594640786E-2</v>
      </c>
      <c r="H21" s="26">
        <f t="shared" si="2"/>
        <v>0.19556839815808305</v>
      </c>
      <c r="I21" s="8">
        <f t="shared" si="4"/>
        <v>110.20790669514193</v>
      </c>
    </row>
    <row r="22" spans="2:9" ht="17.100000000000001" customHeight="1">
      <c r="B22" s="38" t="s">
        <v>24</v>
      </c>
      <c r="C22" s="7">
        <v>473188</v>
      </c>
      <c r="D22" s="22">
        <f t="shared" si="0"/>
        <v>3.7425352048065748E-2</v>
      </c>
      <c r="E22" s="23">
        <f t="shared" si="3"/>
        <v>0.54261421764438122</v>
      </c>
      <c r="F22" s="19">
        <v>54.940105430000003</v>
      </c>
      <c r="G22" s="22">
        <f t="shared" si="1"/>
        <v>1.8532686986460784E-2</v>
      </c>
      <c r="H22" s="22">
        <f t="shared" si="2"/>
        <v>0.21410108514454385</v>
      </c>
      <c r="I22" s="8">
        <f t="shared" si="4"/>
        <v>116.10629481305527</v>
      </c>
    </row>
    <row r="23" spans="2:9" ht="17.100000000000001" customHeight="1">
      <c r="B23" s="38" t="s">
        <v>25</v>
      </c>
      <c r="C23" s="7">
        <v>467198</v>
      </c>
      <c r="D23" s="22">
        <f t="shared" si="0"/>
        <v>3.6951591388945243E-2</v>
      </c>
      <c r="E23" s="23">
        <f t="shared" si="3"/>
        <v>0.57956580903332644</v>
      </c>
      <c r="F23" s="19">
        <v>55.540010299999999</v>
      </c>
      <c r="G23" s="22">
        <f t="shared" si="1"/>
        <v>1.8735050070592989E-2</v>
      </c>
      <c r="H23" s="22">
        <f t="shared" si="2"/>
        <v>0.23283613521513682</v>
      </c>
      <c r="I23" s="8">
        <f t="shared" si="4"/>
        <v>118.87895560340583</v>
      </c>
    </row>
    <row r="24" spans="2:9" ht="17.100000000000001" customHeight="1">
      <c r="B24" s="38" t="s">
        <v>26</v>
      </c>
      <c r="C24" s="7">
        <v>430843</v>
      </c>
      <c r="D24" s="22">
        <f t="shared" si="0"/>
        <v>3.4076204283381636E-2</v>
      </c>
      <c r="E24" s="23">
        <f t="shared" si="3"/>
        <v>0.61364201331670809</v>
      </c>
      <c r="F24" s="19">
        <v>54.566150479999997</v>
      </c>
      <c r="G24" s="22">
        <f t="shared" si="1"/>
        <v>1.8406542524575506E-2</v>
      </c>
      <c r="H24" s="22">
        <f t="shared" si="2"/>
        <v>0.25124267773971232</v>
      </c>
      <c r="I24" s="8">
        <f t="shared" si="4"/>
        <v>126.64973199053946</v>
      </c>
    </row>
    <row r="25" spans="2:9" ht="17.100000000000001" customHeight="1">
      <c r="B25" s="38" t="s">
        <v>27</v>
      </c>
      <c r="C25" s="7">
        <v>391620</v>
      </c>
      <c r="D25" s="22">
        <f t="shared" si="0"/>
        <v>3.0973981523334294E-2</v>
      </c>
      <c r="E25" s="23">
        <f t="shared" si="3"/>
        <v>0.64461599484004239</v>
      </c>
      <c r="F25" s="19">
        <v>52.202318420000005</v>
      </c>
      <c r="G25" s="22">
        <f t="shared" si="1"/>
        <v>1.7609162189869791E-2</v>
      </c>
      <c r="H25" s="22">
        <f t="shared" si="2"/>
        <v>0.26885183992958211</v>
      </c>
      <c r="I25" s="8">
        <f t="shared" si="4"/>
        <v>133.29839747714621</v>
      </c>
    </row>
    <row r="26" spans="2:9" ht="17.100000000000001" customHeight="1">
      <c r="B26" s="39" t="s">
        <v>28</v>
      </c>
      <c r="C26" s="9">
        <v>366682</v>
      </c>
      <c r="D26" s="24">
        <f t="shared" si="0"/>
        <v>2.900158697957016E-2</v>
      </c>
      <c r="E26" s="25">
        <f t="shared" si="3"/>
        <v>0.67361758181961251</v>
      </c>
      <c r="F26" s="32">
        <v>50.543274390000001</v>
      </c>
      <c r="G26" s="24">
        <f t="shared" si="1"/>
        <v>1.7049524681639651E-2</v>
      </c>
      <c r="H26" s="24">
        <f t="shared" si="2"/>
        <v>0.28590136461122179</v>
      </c>
      <c r="I26" s="8">
        <f t="shared" si="4"/>
        <v>137.83952959239886</v>
      </c>
    </row>
    <row r="27" spans="2:9" ht="17.100000000000001" customHeight="1">
      <c r="B27" s="40" t="s">
        <v>29</v>
      </c>
      <c r="C27" s="11">
        <v>343314</v>
      </c>
      <c r="D27" s="26">
        <f t="shared" si="0"/>
        <v>2.7153366765492033E-2</v>
      </c>
      <c r="E27" s="27">
        <f t="shared" si="3"/>
        <v>0.70077094858510458</v>
      </c>
      <c r="F27" s="33">
        <v>49.205224430000001</v>
      </c>
      <c r="G27" s="26">
        <f t="shared" si="1"/>
        <v>1.65981665911001E-2</v>
      </c>
      <c r="H27" s="26">
        <f t="shared" si="2"/>
        <v>0.30249953120232187</v>
      </c>
      <c r="I27" s="12">
        <f t="shared" si="4"/>
        <v>143.3242583465865</v>
      </c>
    </row>
    <row r="28" spans="2:9" ht="17.100000000000001" customHeight="1">
      <c r="B28" s="38" t="s">
        <v>30</v>
      </c>
      <c r="C28" s="7">
        <v>317646</v>
      </c>
      <c r="D28" s="22">
        <f t="shared" si="0"/>
        <v>2.5123235113020389E-2</v>
      </c>
      <c r="E28" s="23">
        <f t="shared" si="3"/>
        <v>0.72589418369812497</v>
      </c>
      <c r="F28" s="34">
        <v>46.985215240000002</v>
      </c>
      <c r="G28" s="22">
        <f t="shared" si="1"/>
        <v>1.5849301347698685E-2</v>
      </c>
      <c r="H28" s="22">
        <f t="shared" si="2"/>
        <v>0.31834883255002056</v>
      </c>
      <c r="I28" s="8">
        <f t="shared" si="4"/>
        <v>147.91691140451951</v>
      </c>
    </row>
    <row r="29" spans="2:9" ht="17.100000000000001" customHeight="1">
      <c r="B29" s="38" t="s">
        <v>31</v>
      </c>
      <c r="C29" s="7">
        <v>297037</v>
      </c>
      <c r="D29" s="22">
        <f t="shared" si="0"/>
        <v>2.3493229533084747E-2</v>
      </c>
      <c r="E29" s="23">
        <f t="shared" si="3"/>
        <v>0.74938741323120972</v>
      </c>
      <c r="F29" s="34">
        <v>45.684188799999994</v>
      </c>
      <c r="G29" s="22">
        <f t="shared" si="1"/>
        <v>1.5410432226772982E-2</v>
      </c>
      <c r="H29" s="22">
        <f t="shared" si="2"/>
        <v>0.33375926477679352</v>
      </c>
      <c r="I29" s="8">
        <f t="shared" si="4"/>
        <v>153.79965728175276</v>
      </c>
    </row>
    <row r="30" spans="2:9" ht="17.100000000000001" customHeight="1">
      <c r="B30" s="38" t="s">
        <v>32</v>
      </c>
      <c r="C30" s="7">
        <v>561563</v>
      </c>
      <c r="D30" s="22">
        <f t="shared" si="0"/>
        <v>4.4415101338512272E-2</v>
      </c>
      <c r="E30" s="23">
        <f t="shared" si="3"/>
        <v>0.79380251456972195</v>
      </c>
      <c r="F30" s="34">
        <v>92.025145409999993</v>
      </c>
      <c r="G30" s="22">
        <f t="shared" si="1"/>
        <v>3.1042408845393218E-2</v>
      </c>
      <c r="H30" s="22">
        <f t="shared" si="2"/>
        <v>0.36480167362218674</v>
      </c>
      <c r="I30" s="8">
        <f t="shared" si="4"/>
        <v>163.87323489973519</v>
      </c>
    </row>
    <row r="31" spans="2:9" ht="17.100000000000001" customHeight="1">
      <c r="B31" s="38" t="s">
        <v>33</v>
      </c>
      <c r="C31" s="7">
        <v>535734</v>
      </c>
      <c r="D31" s="22">
        <f t="shared" si="0"/>
        <v>4.2372235885353084E-2</v>
      </c>
      <c r="E31" s="23">
        <f t="shared" si="3"/>
        <v>0.83617475045507506</v>
      </c>
      <c r="F31" s="34">
        <v>94.039373549999993</v>
      </c>
      <c r="G31" s="22">
        <f t="shared" si="1"/>
        <v>3.1721858936465626E-2</v>
      </c>
      <c r="H31" s="22">
        <f t="shared" si="2"/>
        <v>0.39652353255865236</v>
      </c>
      <c r="I31" s="8">
        <f t="shared" si="4"/>
        <v>175.53370431968102</v>
      </c>
    </row>
    <row r="32" spans="2:9" ht="17.100000000000001" customHeight="1">
      <c r="B32" s="39" t="s">
        <v>34</v>
      </c>
      <c r="C32" s="9">
        <v>392475</v>
      </c>
      <c r="D32" s="24">
        <f t="shared" si="0"/>
        <v>3.1041605123258841E-2</v>
      </c>
      <c r="E32" s="25">
        <f t="shared" si="3"/>
        <v>0.86721635557833388</v>
      </c>
      <c r="F32" s="32">
        <v>90.05715524</v>
      </c>
      <c r="G32" s="24">
        <f t="shared" si="1"/>
        <v>3.0378555990951371E-2</v>
      </c>
      <c r="H32" s="24">
        <f t="shared" si="2"/>
        <v>0.42690208854960371</v>
      </c>
      <c r="I32" s="10">
        <f t="shared" si="4"/>
        <v>229.45959676412508</v>
      </c>
    </row>
    <row r="33" spans="2:9" ht="17.100000000000001" customHeight="1">
      <c r="B33" s="40" t="s">
        <v>35</v>
      </c>
      <c r="C33" s="11">
        <v>279663</v>
      </c>
      <c r="D33" s="26">
        <f t="shared" si="0"/>
        <v>2.2119086345846074E-2</v>
      </c>
      <c r="E33" s="27">
        <f t="shared" si="3"/>
        <v>0.8893354419241799</v>
      </c>
      <c r="F33" s="33">
        <v>77.5116005</v>
      </c>
      <c r="G33" s="26">
        <f t="shared" si="1"/>
        <v>2.6146623102432168E-2</v>
      </c>
      <c r="H33" s="26">
        <f t="shared" si="2"/>
        <v>0.45304871165203586</v>
      </c>
      <c r="I33" s="8">
        <f t="shared" si="4"/>
        <v>277.16072737544829</v>
      </c>
    </row>
    <row r="34" spans="2:9" ht="17.100000000000001" customHeight="1">
      <c r="B34" s="38" t="s">
        <v>36</v>
      </c>
      <c r="C34" s="7">
        <v>204736</v>
      </c>
      <c r="D34" s="22">
        <f t="shared" si="0"/>
        <v>1.6192965326493464E-2</v>
      </c>
      <c r="E34" s="23">
        <f t="shared" si="3"/>
        <v>0.90552840725067341</v>
      </c>
      <c r="F34" s="34">
        <v>65.128400470000003</v>
      </c>
      <c r="G34" s="22">
        <f t="shared" si="1"/>
        <v>2.1969456563516013E-2</v>
      </c>
      <c r="H34" s="22">
        <f t="shared" si="2"/>
        <v>0.47501816821555187</v>
      </c>
      <c r="I34" s="8">
        <f t="shared" si="4"/>
        <v>318.10917703774618</v>
      </c>
    </row>
    <row r="35" spans="2:9" ht="17.100000000000001" customHeight="1">
      <c r="B35" s="38" t="s">
        <v>37</v>
      </c>
      <c r="C35" s="7">
        <v>161769</v>
      </c>
      <c r="D35" s="22">
        <f t="shared" si="0"/>
        <v>1.2794622381513368E-2</v>
      </c>
      <c r="E35" s="23">
        <f t="shared" si="3"/>
        <v>0.91832302963218682</v>
      </c>
      <c r="F35" s="34">
        <v>56.204514189999998</v>
      </c>
      <c r="G35" s="22">
        <f t="shared" si="1"/>
        <v>1.8959204037868251E-2</v>
      </c>
      <c r="H35" s="22">
        <f t="shared" si="2"/>
        <v>0.49397737225342014</v>
      </c>
      <c r="I35" s="8">
        <f t="shared" si="4"/>
        <v>347.4368648504967</v>
      </c>
    </row>
    <row r="36" spans="2:9" ht="17.100000000000001" customHeight="1">
      <c r="B36" s="38" t="s">
        <v>38</v>
      </c>
      <c r="C36" s="7">
        <v>131213</v>
      </c>
      <c r="D36" s="22">
        <f t="shared" si="0"/>
        <v>1.0377889376490635E-2</v>
      </c>
      <c r="E36" s="23">
        <f t="shared" si="3"/>
        <v>0.92870091900867746</v>
      </c>
      <c r="F36" s="34">
        <v>49.479298560000004</v>
      </c>
      <c r="G36" s="22">
        <f t="shared" si="1"/>
        <v>1.6690618726432242E-2</v>
      </c>
      <c r="H36" s="22">
        <f t="shared" si="2"/>
        <v>0.51066799097985238</v>
      </c>
      <c r="I36" s="8">
        <f t="shared" si="4"/>
        <v>377.09143575712773</v>
      </c>
    </row>
    <row r="37" spans="2:9" ht="17.100000000000001" customHeight="1">
      <c r="B37" s="38" t="s">
        <v>39</v>
      </c>
      <c r="C37" s="7">
        <v>111083</v>
      </c>
      <c r="D37" s="22">
        <f t="shared" si="0"/>
        <v>8.785768830898686E-3</v>
      </c>
      <c r="E37" s="23">
        <f t="shared" si="3"/>
        <v>0.93748668783957612</v>
      </c>
      <c r="F37" s="34">
        <v>44.372613250000001</v>
      </c>
      <c r="G37" s="22">
        <f t="shared" si="1"/>
        <v>1.4968004624259278E-2</v>
      </c>
      <c r="H37" s="22">
        <f t="shared" si="2"/>
        <v>0.52563599560411167</v>
      </c>
      <c r="I37" s="8">
        <f t="shared" si="4"/>
        <v>399.45458125905856</v>
      </c>
    </row>
    <row r="38" spans="2:9" ht="17.100000000000001" customHeight="1">
      <c r="B38" s="39" t="s">
        <v>40</v>
      </c>
      <c r="C38" s="9">
        <v>93983</v>
      </c>
      <c r="D38" s="24">
        <f t="shared" si="0"/>
        <v>7.4332968324077597E-3</v>
      </c>
      <c r="E38" s="25">
        <f t="shared" si="3"/>
        <v>0.9449199846719839</v>
      </c>
      <c r="F38" s="32">
        <v>39.827277760000001</v>
      </c>
      <c r="G38" s="24">
        <f t="shared" si="1"/>
        <v>1.3434748012803567E-2</v>
      </c>
      <c r="H38" s="24">
        <f t="shared" si="2"/>
        <v>0.5390707436169152</v>
      </c>
      <c r="I38" s="8">
        <f t="shared" si="4"/>
        <v>423.77108370662779</v>
      </c>
    </row>
    <row r="39" spans="2:9" ht="17.100000000000001" customHeight="1">
      <c r="B39" s="40" t="s">
        <v>41</v>
      </c>
      <c r="C39" s="11">
        <v>79187</v>
      </c>
      <c r="D39" s="26">
        <f t="shared" si="0"/>
        <v>6.2630526400292959E-3</v>
      </c>
      <c r="E39" s="27">
        <f t="shared" si="3"/>
        <v>0.95118303731201315</v>
      </c>
      <c r="F39" s="33">
        <v>36.319755200000003</v>
      </c>
      <c r="G39" s="26">
        <f t="shared" si="1"/>
        <v>1.2251571948730448E-2</v>
      </c>
      <c r="H39" s="26">
        <f t="shared" si="2"/>
        <v>0.5513223155656457</v>
      </c>
      <c r="I39" s="12">
        <f t="shared" si="4"/>
        <v>458.65805245810554</v>
      </c>
    </row>
    <row r="40" spans="2:9" ht="17.100000000000001" customHeight="1">
      <c r="B40" s="38" t="s">
        <v>42</v>
      </c>
      <c r="C40" s="7">
        <v>124041</v>
      </c>
      <c r="D40" s="22">
        <f t="shared" si="0"/>
        <v>9.8106420564218096E-3</v>
      </c>
      <c r="E40" s="23">
        <f t="shared" si="3"/>
        <v>0.96099367936843494</v>
      </c>
      <c r="F40" s="34">
        <v>64.672026420000009</v>
      </c>
      <c r="G40" s="22">
        <f t="shared" si="1"/>
        <v>2.1815510054837221E-2</v>
      </c>
      <c r="H40" s="22">
        <f t="shared" si="2"/>
        <v>0.57313782562048288</v>
      </c>
      <c r="I40" s="8">
        <f t="shared" si="4"/>
        <v>521.37620964036091</v>
      </c>
    </row>
    <row r="41" spans="2:9" ht="17.100000000000001" customHeight="1">
      <c r="B41" s="38" t="s">
        <v>43</v>
      </c>
      <c r="C41" s="7">
        <v>93112</v>
      </c>
      <c r="D41" s="22">
        <f t="shared" si="0"/>
        <v>7.3644077616074324E-3</v>
      </c>
      <c r="E41" s="23">
        <f t="shared" si="3"/>
        <v>0.96835808713004234</v>
      </c>
      <c r="F41" s="34">
        <v>55.919142280000003</v>
      </c>
      <c r="G41" s="22">
        <f t="shared" si="1"/>
        <v>1.8862940875623378E-2</v>
      </c>
      <c r="H41" s="22">
        <f t="shared" si="2"/>
        <v>0.59200076649610622</v>
      </c>
      <c r="I41" s="8">
        <f t="shared" si="4"/>
        <v>600.55784732365328</v>
      </c>
    </row>
    <row r="42" spans="2:9" ht="17.100000000000001" customHeight="1">
      <c r="B42" s="38" t="s">
        <v>44</v>
      </c>
      <c r="C42" s="7">
        <v>70787</v>
      </c>
      <c r="D42" s="22">
        <f t="shared" si="0"/>
        <v>5.5986804302442794E-3</v>
      </c>
      <c r="E42" s="23">
        <f t="shared" si="3"/>
        <v>0.9739567675602866</v>
      </c>
      <c r="F42" s="34">
        <v>48.776691310000004</v>
      </c>
      <c r="G42" s="22">
        <f t="shared" si="1"/>
        <v>1.6453611532202182E-2</v>
      </c>
      <c r="H42" s="22">
        <f t="shared" si="2"/>
        <v>0.60845437802830837</v>
      </c>
      <c r="I42" s="8">
        <f t="shared" si="4"/>
        <v>689.06284077584871</v>
      </c>
    </row>
    <row r="43" spans="2:9" ht="17.100000000000001" customHeight="1">
      <c r="B43" s="38" t="s">
        <v>45</v>
      </c>
      <c r="C43" s="7">
        <v>53855</v>
      </c>
      <c r="D43" s="22">
        <f t="shared" si="0"/>
        <v>4.259495875949054E-3</v>
      </c>
      <c r="E43" s="23">
        <f t="shared" si="3"/>
        <v>0.97821626343623569</v>
      </c>
      <c r="F43" s="34">
        <v>41.019343740000004</v>
      </c>
      <c r="G43" s="22">
        <f t="shared" si="1"/>
        <v>1.383686201498175E-2</v>
      </c>
      <c r="H43" s="22">
        <f t="shared" si="2"/>
        <v>0.62229124004329017</v>
      </c>
      <c r="I43" s="8">
        <f t="shared" si="4"/>
        <v>761.66268201652588</v>
      </c>
    </row>
    <row r="44" spans="2:9" ht="17.100000000000001" customHeight="1">
      <c r="B44" s="39" t="s">
        <v>46</v>
      </c>
      <c r="C44" s="9">
        <v>42264</v>
      </c>
      <c r="D44" s="24">
        <f t="shared" si="0"/>
        <v>3.3427413183754677E-3</v>
      </c>
      <c r="E44" s="25">
        <f t="shared" si="3"/>
        <v>0.98155900475461111</v>
      </c>
      <c r="F44" s="32">
        <v>38.225594060000006</v>
      </c>
      <c r="G44" s="24">
        <f t="shared" si="1"/>
        <v>1.2894459594514372E-2</v>
      </c>
      <c r="H44" s="24">
        <f t="shared" si="2"/>
        <v>0.63518569963780458</v>
      </c>
      <c r="I44" s="10">
        <f t="shared" si="4"/>
        <v>904.4480896271059</v>
      </c>
    </row>
    <row r="45" spans="2:9" ht="17.100000000000001" customHeight="1">
      <c r="B45" s="40" t="s">
        <v>47</v>
      </c>
      <c r="C45" s="11">
        <v>32931</v>
      </c>
      <c r="D45" s="26">
        <f t="shared" si="0"/>
        <v>2.6045763381464726E-3</v>
      </c>
      <c r="E45" s="27">
        <f t="shared" si="3"/>
        <v>0.98416358109275759</v>
      </c>
      <c r="F45" s="33">
        <v>33.57124692</v>
      </c>
      <c r="G45" s="26">
        <f t="shared" si="1"/>
        <v>1.1324430596629556E-2</v>
      </c>
      <c r="H45" s="26">
        <f t="shared" si="2"/>
        <v>0.64651013023443415</v>
      </c>
      <c r="I45" s="8">
        <f t="shared" si="4"/>
        <v>1019.442073426255</v>
      </c>
    </row>
    <row r="46" spans="2:9" ht="17.100000000000001" customHeight="1">
      <c r="B46" s="38" t="s">
        <v>48</v>
      </c>
      <c r="C46" s="7">
        <v>77861</v>
      </c>
      <c r="D46" s="22">
        <f t="shared" si="0"/>
        <v>6.1581767411989464E-3</v>
      </c>
      <c r="E46" s="23">
        <f t="shared" si="3"/>
        <v>0.99032175783395648</v>
      </c>
      <c r="F46" s="34">
        <v>106.74191853000001</v>
      </c>
      <c r="G46" s="22">
        <f t="shared" si="1"/>
        <v>3.600674860319044E-2</v>
      </c>
      <c r="H46" s="22">
        <f t="shared" si="2"/>
        <v>0.68251687883762457</v>
      </c>
      <c r="I46" s="8">
        <f t="shared" si="4"/>
        <v>1370.9292011404939</v>
      </c>
    </row>
    <row r="47" spans="2:9" ht="17.100000000000001" customHeight="1">
      <c r="B47" s="38" t="s">
        <v>49</v>
      </c>
      <c r="C47" s="7">
        <v>38108</v>
      </c>
      <c r="D47" s="22">
        <f t="shared" si="0"/>
        <v>3.0140352583913573E-3</v>
      </c>
      <c r="E47" s="23">
        <f t="shared" si="3"/>
        <v>0.99333579309234787</v>
      </c>
      <c r="F47" s="34">
        <v>79.797466589999999</v>
      </c>
      <c r="G47" s="22">
        <f t="shared" si="1"/>
        <v>2.6917703543712184E-2</v>
      </c>
      <c r="H47" s="22">
        <f t="shared" si="2"/>
        <v>0.70943458238133672</v>
      </c>
      <c r="I47" s="8">
        <f t="shared" si="4"/>
        <v>2093.9820140128058</v>
      </c>
    </row>
    <row r="48" spans="2:9" ht="17.100000000000001" customHeight="1">
      <c r="B48" s="38" t="s">
        <v>50</v>
      </c>
      <c r="C48" s="7">
        <v>21961</v>
      </c>
      <c r="D48" s="22">
        <f t="shared" si="0"/>
        <v>1.736937868939136E-3</v>
      </c>
      <c r="E48" s="23">
        <f t="shared" si="3"/>
        <v>0.99507273096128701</v>
      </c>
      <c r="F48" s="34">
        <v>61.750182960000004</v>
      </c>
      <c r="G48" s="22">
        <f t="shared" si="1"/>
        <v>2.0829898362908262E-2</v>
      </c>
      <c r="H48" s="22">
        <f t="shared" si="2"/>
        <v>0.73026448074424499</v>
      </c>
      <c r="I48" s="8">
        <f t="shared" si="4"/>
        <v>2811.8110723555392</v>
      </c>
    </row>
    <row r="49" spans="2:9" ht="17.100000000000001" customHeight="1">
      <c r="B49" s="38" t="s">
        <v>51</v>
      </c>
      <c r="C49" s="7">
        <v>14281</v>
      </c>
      <c r="D49" s="22">
        <f t="shared" si="0"/>
        <v>1.1295118485642639E-3</v>
      </c>
      <c r="E49" s="23">
        <f t="shared" si="3"/>
        <v>0.99620224280985126</v>
      </c>
      <c r="F49" s="34">
        <v>50.308429170000004</v>
      </c>
      <c r="G49" s="22">
        <f t="shared" si="1"/>
        <v>1.6970305449742255E-2</v>
      </c>
      <c r="H49" s="22">
        <f t="shared" si="2"/>
        <v>0.7472347861939872</v>
      </c>
      <c r="I49" s="8">
        <f t="shared" si="4"/>
        <v>3522.7525502415797</v>
      </c>
    </row>
    <row r="50" spans="2:9" ht="17.100000000000001" customHeight="1">
      <c r="B50" s="39" t="s">
        <v>52</v>
      </c>
      <c r="C50" s="9">
        <v>9654</v>
      </c>
      <c r="D50" s="24">
        <f t="shared" si="0"/>
        <v>7.635534896743508E-4</v>
      </c>
      <c r="E50" s="25">
        <f t="shared" si="3"/>
        <v>0.99696579629952564</v>
      </c>
      <c r="F50" s="32">
        <v>40.832533479999995</v>
      </c>
      <c r="G50" s="24">
        <f t="shared" si="1"/>
        <v>1.3773846189887445E-2</v>
      </c>
      <c r="H50" s="24">
        <f t="shared" si="2"/>
        <v>0.76100863238387462</v>
      </c>
      <c r="I50" s="8">
        <f t="shared" si="4"/>
        <v>4229.5974186865542</v>
      </c>
    </row>
    <row r="51" spans="2:9" ht="17.100000000000001" customHeight="1">
      <c r="B51" s="38" t="s">
        <v>53</v>
      </c>
      <c r="C51" s="7">
        <v>6867</v>
      </c>
      <c r="D51" s="22">
        <f t="shared" si="0"/>
        <v>5.4312428149925075E-4</v>
      </c>
      <c r="E51" s="23">
        <f t="shared" si="3"/>
        <v>0.99750892058102492</v>
      </c>
      <c r="F51" s="34">
        <v>35.587362290000002</v>
      </c>
      <c r="G51" s="22">
        <f t="shared" si="1"/>
        <v>1.2004517298108653E-2</v>
      </c>
      <c r="H51" s="22">
        <f t="shared" si="2"/>
        <v>0.77301314968198331</v>
      </c>
      <c r="I51" s="12">
        <f t="shared" si="4"/>
        <v>5182.3740046599678</v>
      </c>
    </row>
    <row r="52" spans="2:9" ht="17.100000000000001" customHeight="1">
      <c r="B52" s="38" t="s">
        <v>54</v>
      </c>
      <c r="C52" s="7">
        <v>15696</v>
      </c>
      <c r="D52" s="22">
        <f t="shared" si="0"/>
        <v>1.2414269291411448E-3</v>
      </c>
      <c r="E52" s="23">
        <f t="shared" si="3"/>
        <v>0.99875034751016611</v>
      </c>
      <c r="F52" s="34">
        <v>118.94374547</v>
      </c>
      <c r="G52" s="22">
        <f t="shared" si="1"/>
        <v>4.0122733411958295E-2</v>
      </c>
      <c r="H52" s="22">
        <f t="shared" si="2"/>
        <v>0.81313588309394158</v>
      </c>
      <c r="I52" s="8">
        <f t="shared" si="4"/>
        <v>7577.9654351427116</v>
      </c>
    </row>
    <row r="53" spans="2:9" ht="17.100000000000001" customHeight="1">
      <c r="B53" s="38" t="s">
        <v>55</v>
      </c>
      <c r="C53" s="7">
        <v>5883</v>
      </c>
      <c r="D53" s="22">
        <f t="shared" si="0"/>
        <v>4.6529782263872031E-4</v>
      </c>
      <c r="E53" s="23">
        <f t="shared" si="3"/>
        <v>0.99921564533280482</v>
      </c>
      <c r="F53" s="34">
        <v>76.102890290000005</v>
      </c>
      <c r="G53" s="22">
        <f t="shared" si="1"/>
        <v>2.5671429522583201E-2</v>
      </c>
      <c r="H53" s="22">
        <f t="shared" si="2"/>
        <v>0.83880731261652475</v>
      </c>
      <c r="I53" s="8">
        <f t="shared" si="4"/>
        <v>12936.068381778006</v>
      </c>
    </row>
    <row r="54" spans="2:9" ht="17.100000000000001" customHeight="1">
      <c r="B54" s="38" t="s">
        <v>56</v>
      </c>
      <c r="C54" s="7">
        <v>2938</v>
      </c>
      <c r="D54" s="22">
        <f t="shared" si="0"/>
        <v>2.3237208956528306E-4</v>
      </c>
      <c r="E54" s="23">
        <f t="shared" si="3"/>
        <v>0.99944801742237011</v>
      </c>
      <c r="F54" s="34">
        <v>54.786357810000005</v>
      </c>
      <c r="G54" s="22">
        <f t="shared" si="1"/>
        <v>1.8480824025986421E-2</v>
      </c>
      <c r="H54" s="22">
        <f t="shared" si="2"/>
        <v>0.85728813664251113</v>
      </c>
      <c r="I54" s="8">
        <f t="shared" si="4"/>
        <v>18647.500956432948</v>
      </c>
    </row>
    <row r="55" spans="2:9" ht="17.100000000000001" customHeight="1" thickBot="1">
      <c r="B55" s="41" t="s">
        <v>57</v>
      </c>
      <c r="C55" s="13">
        <v>6979</v>
      </c>
      <c r="D55" s="28">
        <f t="shared" si="0"/>
        <v>5.5198257762971773E-4</v>
      </c>
      <c r="E55" s="23">
        <f t="shared" si="3"/>
        <v>0.99999999999999978</v>
      </c>
      <c r="F55" s="35">
        <v>423.06897130999999</v>
      </c>
      <c r="G55" s="28">
        <f t="shared" si="1"/>
        <v>0.14271186335748878</v>
      </c>
      <c r="H55" s="22">
        <f t="shared" si="2"/>
        <v>0.99999999999999989</v>
      </c>
      <c r="I55" s="8">
        <f t="shared" si="4"/>
        <v>60620.285328843675</v>
      </c>
    </row>
    <row r="56" spans="2:9" ht="17.100000000000001" customHeight="1" thickTop="1" thickBot="1">
      <c r="B56" s="14" t="s">
        <v>8</v>
      </c>
      <c r="C56" s="15">
        <v>12643515</v>
      </c>
      <c r="D56" s="16">
        <f t="shared" si="0"/>
        <v>1</v>
      </c>
      <c r="E56" s="17"/>
      <c r="F56" s="36">
        <v>2964.4975642299996</v>
      </c>
      <c r="G56" s="16">
        <f t="shared" si="1"/>
        <v>1</v>
      </c>
      <c r="H56" s="17"/>
      <c r="I56" s="18">
        <f>F56*10^6/C56</f>
        <v>234.4678330535456</v>
      </c>
    </row>
    <row r="57" spans="2:9" ht="3" customHeight="1" thickTop="1"/>
    <row r="58" spans="2:9" ht="12" customHeight="1">
      <c r="B58" s="1"/>
    </row>
    <row r="59" spans="2:9" ht="12" customHeight="1">
      <c r="B59" s="1"/>
    </row>
  </sheetData>
  <mergeCells count="3">
    <mergeCell ref="D6:E6"/>
    <mergeCell ref="D7:E7"/>
    <mergeCell ref="B2:I2"/>
  </mergeCells>
  <phoneticPr fontId="4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  <ignoredErrors>
    <ignoredError sqref="D44:E56 G44:I56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I.59</vt:lpstr>
      <vt:lpstr>I.59!Área_de_impresión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2015-10-15T11:54:48Z</cp:lastPrinted>
  <dcterms:created xsi:type="dcterms:W3CDTF">1998-06-24T09:08:40Z</dcterms:created>
  <dcterms:modified xsi:type="dcterms:W3CDTF">2019-06-20T10:13:12Z</dcterms:modified>
</cp:coreProperties>
</file>