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60" sheetId="130" r:id="rId1"/>
  </sheets>
  <definedNames>
    <definedName name="_xlnm.Print_Area" localSheetId="0">I.60!$A$1:$I$56</definedName>
  </definedNames>
  <calcPr calcId="162913"/>
</workbook>
</file>

<file path=xl/calcChain.xml><?xml version="1.0" encoding="utf-8"?>
<calcChain xmlns="http://schemas.openxmlformats.org/spreadsheetml/2006/main">
  <c r="I56" i="130" l="1"/>
  <c r="I11" i="130"/>
  <c r="I12" i="130"/>
  <c r="I13" i="130"/>
  <c r="I14" i="130"/>
  <c r="I15" i="130"/>
  <c r="I16" i="130"/>
  <c r="I17" i="130"/>
  <c r="I18" i="130"/>
  <c r="I19" i="130"/>
  <c r="I20" i="130"/>
  <c r="I21" i="130"/>
  <c r="I22" i="130"/>
  <c r="I23" i="130"/>
  <c r="I24" i="130"/>
  <c r="I25" i="130"/>
  <c r="I26" i="130"/>
  <c r="I27" i="130"/>
  <c r="I28" i="130"/>
  <c r="I29" i="130"/>
  <c r="I30" i="130"/>
  <c r="I31" i="130"/>
  <c r="I32" i="130"/>
  <c r="I33" i="130"/>
  <c r="I34" i="130"/>
  <c r="I35" i="130"/>
  <c r="I36" i="130"/>
  <c r="I37" i="130"/>
  <c r="I38" i="130"/>
  <c r="I39" i="130"/>
  <c r="I40" i="130"/>
  <c r="I41" i="130"/>
  <c r="I42" i="130"/>
  <c r="I43" i="130"/>
  <c r="I44" i="130"/>
  <c r="I45" i="130"/>
  <c r="I46" i="130"/>
  <c r="I47" i="130"/>
  <c r="I48" i="130"/>
  <c r="I49" i="130"/>
  <c r="I50" i="130"/>
  <c r="I51" i="130"/>
  <c r="I52" i="130"/>
  <c r="I53" i="130"/>
  <c r="I54" i="130"/>
  <c r="I55" i="130"/>
  <c r="I10" i="130"/>
  <c r="I9" i="130"/>
  <c r="D9" i="130"/>
  <c r="E9" i="130" s="1"/>
  <c r="G9" i="130"/>
  <c r="H9" i="130" s="1"/>
  <c r="D10" i="130"/>
  <c r="G10" i="130"/>
  <c r="D11" i="130"/>
  <c r="G11" i="130"/>
  <c r="D12" i="130"/>
  <c r="G12" i="130"/>
  <c r="D13" i="130"/>
  <c r="G13" i="130"/>
  <c r="D14" i="130"/>
  <c r="G14" i="130"/>
  <c r="D15" i="130"/>
  <c r="G15" i="130"/>
  <c r="D16" i="130"/>
  <c r="G16" i="130"/>
  <c r="D17" i="130"/>
  <c r="G17" i="130"/>
  <c r="D18" i="130"/>
  <c r="G18" i="130"/>
  <c r="D19" i="130"/>
  <c r="G19" i="130"/>
  <c r="D20" i="130"/>
  <c r="G20" i="130"/>
  <c r="D21" i="130"/>
  <c r="G21" i="130"/>
  <c r="D22" i="130"/>
  <c r="G22" i="130"/>
  <c r="D23" i="130"/>
  <c r="G23" i="130"/>
  <c r="D24" i="130"/>
  <c r="G24" i="130"/>
  <c r="D25" i="130"/>
  <c r="G25" i="130"/>
  <c r="D26" i="130"/>
  <c r="G26" i="130"/>
  <c r="D27" i="130"/>
  <c r="G27" i="130"/>
  <c r="D28" i="130"/>
  <c r="G28" i="130"/>
  <c r="D29" i="130"/>
  <c r="G29" i="130"/>
  <c r="D30" i="130"/>
  <c r="G30" i="130"/>
  <c r="D31" i="130"/>
  <c r="G31" i="130"/>
  <c r="D32" i="130"/>
  <c r="G32" i="130"/>
  <c r="D33" i="130"/>
  <c r="G33" i="130"/>
  <c r="D34" i="130"/>
  <c r="G34" i="130"/>
  <c r="D35" i="130"/>
  <c r="G35" i="130"/>
  <c r="D36" i="130"/>
  <c r="G36" i="130"/>
  <c r="D37" i="130"/>
  <c r="G37" i="130"/>
  <c r="D38" i="130"/>
  <c r="G38" i="130"/>
  <c r="D39" i="130"/>
  <c r="G39" i="130"/>
  <c r="D40" i="130"/>
  <c r="G40" i="130"/>
  <c r="D41" i="130"/>
  <c r="G41" i="130"/>
  <c r="D42" i="130"/>
  <c r="G42" i="130"/>
  <c r="D43" i="130"/>
  <c r="G43" i="130"/>
  <c r="D44" i="130"/>
  <c r="G44" i="130"/>
  <c r="D45" i="130"/>
  <c r="G45" i="130"/>
  <c r="D46" i="130"/>
  <c r="G46" i="130"/>
  <c r="D47" i="130"/>
  <c r="G47" i="130"/>
  <c r="D48" i="130"/>
  <c r="G48" i="130"/>
  <c r="D49" i="130"/>
  <c r="G49" i="130"/>
  <c r="D50" i="130"/>
  <c r="G50" i="130"/>
  <c r="D51" i="130"/>
  <c r="G51" i="130"/>
  <c r="D52" i="130"/>
  <c r="G52" i="130"/>
  <c r="D53" i="130"/>
  <c r="G53" i="130"/>
  <c r="D54" i="130"/>
  <c r="G54" i="130"/>
  <c r="D55" i="130"/>
  <c r="G55" i="130"/>
  <c r="D56" i="130"/>
  <c r="G56" i="130"/>
  <c r="E10" i="130"/>
  <c r="E11" i="130" s="1"/>
  <c r="E12" i="130" s="1"/>
  <c r="E13" i="130" s="1"/>
  <c r="E14" i="130" s="1"/>
  <c r="E15" i="130" s="1"/>
  <c r="H10" i="130" l="1"/>
  <c r="E16" i="130"/>
  <c r="E17" i="130" s="1"/>
  <c r="E18" i="130" s="1"/>
  <c r="E19" i="130" s="1"/>
  <c r="E20" i="130" s="1"/>
  <c r="E21" i="130" s="1"/>
  <c r="E22" i="130" s="1"/>
  <c r="E23" i="130" s="1"/>
  <c r="E24" i="130" s="1"/>
  <c r="E25" i="130" s="1"/>
  <c r="E26" i="130" s="1"/>
  <c r="E27" i="130" s="1"/>
  <c r="E28" i="130" s="1"/>
  <c r="E29" i="130" s="1"/>
  <c r="E30" i="130" s="1"/>
  <c r="E31" i="130" s="1"/>
  <c r="E32" i="130" s="1"/>
  <c r="E33" i="130" s="1"/>
  <c r="E34" i="130" s="1"/>
  <c r="E35" i="130" s="1"/>
  <c r="E36" i="130" s="1"/>
  <c r="E37" i="130" s="1"/>
  <c r="E38" i="130" s="1"/>
  <c r="E39" i="130" s="1"/>
  <c r="E40" i="130" s="1"/>
  <c r="E41" i="130" s="1"/>
  <c r="E42" i="130" s="1"/>
  <c r="E43" i="130" s="1"/>
  <c r="E44" i="130" s="1"/>
  <c r="E45" i="130" s="1"/>
  <c r="E46" i="130" s="1"/>
  <c r="E47" i="130" s="1"/>
  <c r="E48" i="130" s="1"/>
  <c r="E49" i="130" s="1"/>
  <c r="E50" i="130" s="1"/>
  <c r="E51" i="130" s="1"/>
  <c r="E52" i="130" s="1"/>
  <c r="E53" i="130" s="1"/>
  <c r="E54" i="130" s="1"/>
  <c r="E55" i="130" s="1"/>
  <c r="H11" i="130"/>
  <c r="H12" i="130" s="1"/>
  <c r="H13" i="130" s="1"/>
  <c r="H14" i="130" s="1"/>
  <c r="H15" i="130" s="1"/>
  <c r="H16" i="130" s="1"/>
  <c r="H17" i="130" s="1"/>
  <c r="H18" i="130" s="1"/>
  <c r="H19" i="130" s="1"/>
  <c r="H20" i="130" s="1"/>
  <c r="H21" i="130" s="1"/>
  <c r="H22" i="130" s="1"/>
  <c r="H23" i="130" s="1"/>
  <c r="H24" i="130" s="1"/>
  <c r="H25" i="130" s="1"/>
  <c r="H26" i="130" s="1"/>
  <c r="H27" i="130" s="1"/>
  <c r="H28" i="130" s="1"/>
  <c r="H29" i="130" s="1"/>
  <c r="H30" i="130" s="1"/>
  <c r="H31" i="130" s="1"/>
  <c r="H32" i="130" s="1"/>
  <c r="H33" i="130" s="1"/>
  <c r="H34" i="130" s="1"/>
  <c r="H35" i="130" s="1"/>
  <c r="H36" i="130" s="1"/>
  <c r="H37" i="130" s="1"/>
  <c r="H38" i="130" s="1"/>
  <c r="H39" i="130" s="1"/>
  <c r="H40" i="130" s="1"/>
  <c r="H41" i="130" s="1"/>
  <c r="H42" i="130" s="1"/>
  <c r="H43" i="130" s="1"/>
  <c r="H44" i="130" s="1"/>
  <c r="H45" i="130" s="1"/>
  <c r="H46" i="130" s="1"/>
  <c r="H47" i="130" s="1"/>
  <c r="H48" i="130" s="1"/>
  <c r="H49" i="130" s="1"/>
  <c r="H50" i="130" s="1"/>
  <c r="H51" i="130" s="1"/>
  <c r="H52" i="130" s="1"/>
  <c r="H53" i="130" s="1"/>
  <c r="H54" i="130" s="1"/>
  <c r="H55" i="13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<sst xmlns="http://schemas.openxmlformats.org/spreadsheetml/2006/main" count="70" uniqueCount="66">
  <si>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</si>
  <si>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</si>
  <si>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</si>
  <si>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</si>
  <si>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</si>
  <si>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</si>
  <si>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</si>
  <si>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</si>
  <si>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</si>
  <si>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</si>
  <si>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</si>
  <si>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</si>
  <si>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</si>
  <si>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</si>
  <si>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</si>
  <si>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</si>
  <si>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</si>
  <si>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</si>
  <si>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</si>
  <si>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</si>
  <si>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</si>
  <si>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</si>
  <si>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</si>
  <si>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</si>
  <si>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</si>
  <si>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</si>
  <si>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</si>
  <si>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</si>
  <si>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</si>
  <si>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</si>
  <si>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</si>
  <si>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</si>
  <si>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</si>
  <si>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</si>
  <si>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</si>
  <si>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</si>
  <si>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</si>
  <si>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</si>
  <si>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</si>
  <si>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</si>
  <si>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</si>
  <si>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</si>
  <si>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</si>
  <si>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</si>
  <si>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</si>
  <si>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</si>
  <si>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</si>
  <si>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</si>
  <si>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</si>
  <si>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</si>
  <si>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</si>
  <si>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</si>
  <si>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</si>
  <si>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</si>
  <si>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</si>
  <si>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</si>
  <si>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</si>
  <si>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</si>
  <si>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</si>
  <si>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</si>
  <si>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</si>
  <si>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</si>
  <si>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</si>
  <si>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</si>
  <si>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I.60. RETENCIONES E INGRESOS A CUENTA POR ARRENDAMIENTO DE INMUEBLES URBANOS</t>
  </si>
  <si>
    <t>IRPF 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</si>
</sst>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64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4" t="s">
        <v>2</v>
      </c>
      <c r="E6" s="75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6" t="s">
        <v>61</v>
      </c>
      <c r="E7" s="77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1294</v>
      </c>
      <c r="D9" s="20">
        <f t="shared" ref="D9:D56" si="0">C9/$C$56</f>
        <v>1.8895558959546857E-3</v>
      </c>
      <c r="E9" s="21">
        <f>D9</f>
        <v>1.8895558959546857E-3</v>
      </c>
      <c r="F9" s="29">
        <v>1.2100512400000001</v>
      </c>
      <c r="G9" s="20">
        <f t="shared" ref="G9:G56" si="1">F9/$F$56</f>
        <v>9.8691658357745416E-4</v>
      </c>
      <c r="H9" s="20">
        <f>G9</f>
        <v>9.8691658357745416E-4</v>
      </c>
      <c r="I9" s="6">
        <f>F9*10^6/C9</f>
        <v>935.1246058732612</v>
      </c>
      <c r="J9" s="2"/>
    </row>
    <row r="10" spans="2:10" ht="17.100000000000001" customHeight="1">
      <c r="B10" s="38" t="s">
        <v>12</v>
      </c>
      <c r="C10" s="7">
        <v>8633</v>
      </c>
      <c r="D10" s="22">
        <f t="shared" si="0"/>
        <v>1.2606287519147451E-2</v>
      </c>
      <c r="E10" s="23">
        <f>D10+E9</f>
        <v>1.4495843415102138E-2</v>
      </c>
      <c r="F10" s="19">
        <v>4.4801283700000001</v>
      </c>
      <c r="G10" s="22">
        <f t="shared" si="1"/>
        <v>3.6539882269025466E-3</v>
      </c>
      <c r="H10" s="22">
        <f t="shared" ref="H10:H55" si="2">G10+H9</f>
        <v>4.6409048104800003E-3</v>
      </c>
      <c r="I10" s="8">
        <f>F10*10^6/C10</f>
        <v>518.95382485810262</v>
      </c>
    </row>
    <row r="11" spans="2:10" ht="17.100000000000001" customHeight="1">
      <c r="B11" s="38" t="s">
        <v>13</v>
      </c>
      <c r="C11" s="7">
        <v>14040</v>
      </c>
      <c r="D11" s="22">
        <f t="shared" si="0"/>
        <v>2.0501827495520701E-2</v>
      </c>
      <c r="E11" s="23">
        <f t="shared" ref="E11:E55" si="3">D11+E10</f>
        <v>3.4997670910622836E-2</v>
      </c>
      <c r="F11" s="19">
        <v>6.92062081</v>
      </c>
      <c r="G11" s="22">
        <f t="shared" si="1"/>
        <v>5.644451425081993E-3</v>
      </c>
      <c r="H11" s="22">
        <f t="shared" si="2"/>
        <v>1.0285356235561992E-2</v>
      </c>
      <c r="I11" s="8">
        <f t="shared" ref="I11:I55" si="4">F11*10^6/C11</f>
        <v>492.9217101139601</v>
      </c>
    </row>
    <row r="12" spans="2:10" ht="17.100000000000001" customHeight="1">
      <c r="B12" s="38" t="s">
        <v>14</v>
      </c>
      <c r="C12" s="7">
        <v>25105</v>
      </c>
      <c r="D12" s="22">
        <f t="shared" si="0"/>
        <v>3.665942872329396E-2</v>
      </c>
      <c r="E12" s="23">
        <f t="shared" si="3"/>
        <v>7.1657099633916796E-2</v>
      </c>
      <c r="F12" s="19">
        <v>15.160110080000001</v>
      </c>
      <c r="G12" s="22">
        <f t="shared" si="1"/>
        <v>1.2364570649761679E-2</v>
      </c>
      <c r="H12" s="22">
        <f t="shared" si="2"/>
        <v>2.2649926885323669E-2</v>
      </c>
      <c r="I12" s="8">
        <f t="shared" si="4"/>
        <v>603.86815694084839</v>
      </c>
    </row>
    <row r="13" spans="2:10" ht="17.100000000000001" customHeight="1">
      <c r="B13" s="38" t="s">
        <v>15</v>
      </c>
      <c r="C13" s="7">
        <v>35763</v>
      </c>
      <c r="D13" s="22">
        <f t="shared" si="0"/>
        <v>5.2222710592756898E-2</v>
      </c>
      <c r="E13" s="23">
        <f t="shared" si="3"/>
        <v>0.12387981022667369</v>
      </c>
      <c r="F13" s="19">
        <v>25.630874469999998</v>
      </c>
      <c r="G13" s="22">
        <f t="shared" si="1"/>
        <v>2.0904515635251104E-2</v>
      </c>
      <c r="H13" s="22">
        <f t="shared" si="2"/>
        <v>4.3554442520574776E-2</v>
      </c>
      <c r="I13" s="8">
        <f t="shared" si="4"/>
        <v>716.68692419539741</v>
      </c>
    </row>
    <row r="14" spans="2:10" ht="17.100000000000001" customHeight="1">
      <c r="B14" s="39" t="s">
        <v>16</v>
      </c>
      <c r="C14" s="9">
        <v>36926</v>
      </c>
      <c r="D14" s="24">
        <f t="shared" si="0"/>
        <v>5.3920974508518335E-2</v>
      </c>
      <c r="E14" s="25">
        <f t="shared" si="3"/>
        <v>0.17780078473519201</v>
      </c>
      <c r="F14" s="30">
        <v>30.582801320000002</v>
      </c>
      <c r="G14" s="24">
        <f t="shared" si="1"/>
        <v>2.4943302231533973E-2</v>
      </c>
      <c r="H14" s="24">
        <f t="shared" si="2"/>
        <v>6.849774475210875E-2</v>
      </c>
      <c r="I14" s="8">
        <f t="shared" si="4"/>
        <v>828.21863510805395</v>
      </c>
    </row>
    <row r="15" spans="2:10" ht="17.100000000000001" customHeight="1">
      <c r="B15" s="38" t="s">
        <v>17</v>
      </c>
      <c r="C15" s="7">
        <v>33454</v>
      </c>
      <c r="D15" s="22">
        <f t="shared" si="0"/>
        <v>4.885100691133544E-2</v>
      </c>
      <c r="E15" s="23">
        <f t="shared" si="3"/>
        <v>0.22665179164652743</v>
      </c>
      <c r="F15" s="19">
        <v>31.905489160000002</v>
      </c>
      <c r="G15" s="22">
        <f t="shared" si="1"/>
        <v>2.6022085113647498E-2</v>
      </c>
      <c r="H15" s="22">
        <f t="shared" si="2"/>
        <v>9.4519829865756244E-2</v>
      </c>
      <c r="I15" s="12">
        <f t="shared" si="4"/>
        <v>953.71223650385605</v>
      </c>
    </row>
    <row r="16" spans="2:10" ht="17.100000000000001" customHeight="1">
      <c r="B16" s="38" t="s">
        <v>18</v>
      </c>
      <c r="C16" s="7">
        <v>26901</v>
      </c>
      <c r="D16" s="22">
        <f t="shared" si="0"/>
        <v>3.9282027169302167E-2</v>
      </c>
      <c r="E16" s="23">
        <f t="shared" si="3"/>
        <v>0.26593381881582961</v>
      </c>
      <c r="F16" s="19">
        <v>28.888612329999997</v>
      </c>
      <c r="G16" s="22">
        <f t="shared" si="1"/>
        <v>2.3561523382280167E-2</v>
      </c>
      <c r="H16" s="22">
        <f t="shared" si="2"/>
        <v>0.11808135324803641</v>
      </c>
      <c r="I16" s="8">
        <f t="shared" si="4"/>
        <v>1073.8861875023233</v>
      </c>
    </row>
    <row r="17" spans="2:9" ht="17.100000000000001" customHeight="1">
      <c r="B17" s="38" t="s">
        <v>19</v>
      </c>
      <c r="C17" s="7">
        <v>22818</v>
      </c>
      <c r="D17" s="22">
        <f t="shared" si="0"/>
        <v>3.3319850412591979E-2</v>
      </c>
      <c r="E17" s="23">
        <f t="shared" si="3"/>
        <v>0.29925366922842161</v>
      </c>
      <c r="F17" s="19">
        <v>27.062802640000001</v>
      </c>
      <c r="G17" s="22">
        <f t="shared" si="1"/>
        <v>2.2072394821478554E-2</v>
      </c>
      <c r="H17" s="22">
        <f t="shared" si="2"/>
        <v>0.14015374806951497</v>
      </c>
      <c r="I17" s="8">
        <f t="shared" si="4"/>
        <v>1186.0286896309931</v>
      </c>
    </row>
    <row r="18" spans="2:9" ht="17.100000000000001" customHeight="1">
      <c r="B18" s="38" t="s">
        <v>20</v>
      </c>
      <c r="C18" s="7">
        <v>22889</v>
      </c>
      <c r="D18" s="22">
        <f t="shared" si="0"/>
        <v>3.342352774536847E-2</v>
      </c>
      <c r="E18" s="23">
        <f t="shared" si="3"/>
        <v>0.33267719697379006</v>
      </c>
      <c r="F18" s="19">
        <v>28.191315210000003</v>
      </c>
      <c r="G18" s="22">
        <f t="shared" si="1"/>
        <v>2.2992808547188728E-2</v>
      </c>
      <c r="H18" s="22">
        <f t="shared" si="2"/>
        <v>0.16314655661670369</v>
      </c>
      <c r="I18" s="8">
        <f t="shared" si="4"/>
        <v>1231.6534234785267</v>
      </c>
    </row>
    <row r="19" spans="2:9" ht="17.100000000000001" customHeight="1">
      <c r="B19" s="38" t="s">
        <v>21</v>
      </c>
      <c r="C19" s="7">
        <v>25954</v>
      </c>
      <c r="D19" s="22">
        <f t="shared" si="0"/>
        <v>3.7899175984241043E-2</v>
      </c>
      <c r="E19" s="23">
        <f t="shared" si="3"/>
        <v>0.37057637295803109</v>
      </c>
      <c r="F19" s="19">
        <v>32.97002294</v>
      </c>
      <c r="G19" s="22">
        <f t="shared" si="1"/>
        <v>2.6890317802091657E-2</v>
      </c>
      <c r="H19" s="22">
        <f t="shared" si="2"/>
        <v>0.19003687441879535</v>
      </c>
      <c r="I19" s="8">
        <f t="shared" si="4"/>
        <v>1270.3253039993836</v>
      </c>
    </row>
    <row r="20" spans="2:9" ht="17.100000000000001" customHeight="1">
      <c r="B20" s="39" t="s">
        <v>22</v>
      </c>
      <c r="C20" s="9">
        <v>26323</v>
      </c>
      <c r="D20" s="24">
        <f t="shared" si="0"/>
        <v>3.843800606585409E-2</v>
      </c>
      <c r="E20" s="25">
        <f t="shared" si="3"/>
        <v>0.40901437902388516</v>
      </c>
      <c r="F20" s="30">
        <v>34.202063549999998</v>
      </c>
      <c r="G20" s="24">
        <f t="shared" si="1"/>
        <v>2.7895168893893259E-2</v>
      </c>
      <c r="H20" s="24">
        <f t="shared" si="2"/>
        <v>0.21793204331268862</v>
      </c>
      <c r="I20" s="10">
        <f t="shared" si="4"/>
        <v>1299.3224005622458</v>
      </c>
    </row>
    <row r="21" spans="2:9" ht="17.100000000000001" customHeight="1">
      <c r="B21" s="40" t="s">
        <v>23</v>
      </c>
      <c r="C21" s="11">
        <v>26614</v>
      </c>
      <c r="D21" s="26">
        <f t="shared" si="0"/>
        <v>3.8862937105825349E-2</v>
      </c>
      <c r="E21" s="27">
        <f t="shared" si="3"/>
        <v>0.44787731612971049</v>
      </c>
      <c r="F21" s="31">
        <v>35.45056537</v>
      </c>
      <c r="G21" s="26">
        <f t="shared" si="1"/>
        <v>2.8913445732140733E-2</v>
      </c>
      <c r="H21" s="26">
        <f t="shared" si="2"/>
        <v>0.24684548904482934</v>
      </c>
      <c r="I21" s="8">
        <f t="shared" si="4"/>
        <v>1332.0269546103555</v>
      </c>
    </row>
    <row r="22" spans="2:9" ht="17.100000000000001" customHeight="1">
      <c r="B22" s="38" t="s">
        <v>24</v>
      </c>
      <c r="C22" s="7">
        <v>26079</v>
      </c>
      <c r="D22" s="22">
        <f t="shared" si="0"/>
        <v>3.8081706499692621E-2</v>
      </c>
      <c r="E22" s="23">
        <f t="shared" si="3"/>
        <v>0.4859590226294031</v>
      </c>
      <c r="F22" s="19">
        <v>36.515214690000001</v>
      </c>
      <c r="G22" s="22">
        <f t="shared" si="1"/>
        <v>2.9781772654893575E-2</v>
      </c>
      <c r="H22" s="22">
        <f t="shared" si="2"/>
        <v>0.2766272616997229</v>
      </c>
      <c r="I22" s="8">
        <f t="shared" si="4"/>
        <v>1400.176950419878</v>
      </c>
    </row>
    <row r="23" spans="2:9" ht="17.100000000000001" customHeight="1">
      <c r="B23" s="38" t="s">
        <v>25</v>
      </c>
      <c r="C23" s="7">
        <v>24626</v>
      </c>
      <c r="D23" s="22">
        <f t="shared" si="0"/>
        <v>3.5959971788083529E-2</v>
      </c>
      <c r="E23" s="23">
        <f t="shared" si="3"/>
        <v>0.52191899441748668</v>
      </c>
      <c r="F23" s="19">
        <v>36.123557820000002</v>
      </c>
      <c r="G23" s="22">
        <f t="shared" si="1"/>
        <v>2.9462337702638959E-2</v>
      </c>
      <c r="H23" s="22">
        <f t="shared" si="2"/>
        <v>0.30608959940236186</v>
      </c>
      <c r="I23" s="8">
        <f t="shared" si="4"/>
        <v>1466.8869414440023</v>
      </c>
    </row>
    <row r="24" spans="2:9" ht="17.100000000000001" customHeight="1">
      <c r="B24" s="38" t="s">
        <v>26</v>
      </c>
      <c r="C24" s="7">
        <v>23033</v>
      </c>
      <c r="D24" s="22">
        <f t="shared" si="0"/>
        <v>3.3633802899168681E-2</v>
      </c>
      <c r="E24" s="23">
        <f t="shared" si="3"/>
        <v>0.55555279731665541</v>
      </c>
      <c r="F24" s="19">
        <v>35.406324049999995</v>
      </c>
      <c r="G24" s="22">
        <f t="shared" si="1"/>
        <v>2.8877362555706516E-2</v>
      </c>
      <c r="H24" s="22">
        <f t="shared" si="2"/>
        <v>0.33496696195806835</v>
      </c>
      <c r="I24" s="8">
        <f t="shared" si="4"/>
        <v>1537.1998458733121</v>
      </c>
    </row>
    <row r="25" spans="2:9" ht="17.100000000000001" customHeight="1">
      <c r="B25" s="38" t="s">
        <v>27</v>
      </c>
      <c r="C25" s="7">
        <v>21056</v>
      </c>
      <c r="D25" s="22">
        <f t="shared" si="0"/>
        <v>3.07469002667866E-2</v>
      </c>
      <c r="E25" s="23">
        <f t="shared" si="3"/>
        <v>0.58629969758344203</v>
      </c>
      <c r="F25" s="19">
        <v>34.393395259999998</v>
      </c>
      <c r="G25" s="22">
        <f t="shared" si="1"/>
        <v>2.8051218845598802E-2</v>
      </c>
      <c r="H25" s="22">
        <f t="shared" si="2"/>
        <v>0.36301818080366716</v>
      </c>
      <c r="I25" s="8">
        <f t="shared" si="4"/>
        <v>1633.424926861702</v>
      </c>
    </row>
    <row r="26" spans="2:9" ht="17.100000000000001" customHeight="1">
      <c r="B26" s="39" t="s">
        <v>28</v>
      </c>
      <c r="C26" s="9">
        <v>18929</v>
      </c>
      <c r="D26" s="24">
        <f t="shared" si="0"/>
        <v>2.7640961015862633E-2</v>
      </c>
      <c r="E26" s="25">
        <f t="shared" si="3"/>
        <v>0.61394065859930469</v>
      </c>
      <c r="F26" s="32">
        <v>31.979837079999999</v>
      </c>
      <c r="G26" s="24">
        <f t="shared" si="1"/>
        <v>2.6082723202991952E-2</v>
      </c>
      <c r="H26" s="24">
        <f t="shared" si="2"/>
        <v>0.38910090400665909</v>
      </c>
      <c r="I26" s="8">
        <f t="shared" si="4"/>
        <v>1689.462574885097</v>
      </c>
    </row>
    <row r="27" spans="2:9" ht="17.100000000000001" customHeight="1">
      <c r="B27" s="40" t="s">
        <v>29</v>
      </c>
      <c r="C27" s="11">
        <v>17425</v>
      </c>
      <c r="D27" s="26">
        <f t="shared" si="0"/>
        <v>2.5444753853949304E-2</v>
      </c>
      <c r="E27" s="27">
        <f t="shared" si="3"/>
        <v>0.63938541245325398</v>
      </c>
      <c r="F27" s="33">
        <v>30.94381795</v>
      </c>
      <c r="G27" s="26">
        <f t="shared" si="1"/>
        <v>2.5237747034626976E-2</v>
      </c>
      <c r="H27" s="26">
        <f t="shared" si="2"/>
        <v>0.41433865104128609</v>
      </c>
      <c r="I27" s="12">
        <f t="shared" si="4"/>
        <v>1775.8288637015783</v>
      </c>
    </row>
    <row r="28" spans="2:9" ht="17.100000000000001" customHeight="1">
      <c r="B28" s="38" t="s">
        <v>30</v>
      </c>
      <c r="C28" s="7">
        <v>15692</v>
      </c>
      <c r="D28" s="22">
        <f t="shared" si="0"/>
        <v>2.2914150787728692E-2</v>
      </c>
      <c r="E28" s="23">
        <f t="shared" si="3"/>
        <v>0.66229956324098271</v>
      </c>
      <c r="F28" s="34">
        <v>29.10101839</v>
      </c>
      <c r="G28" s="22">
        <f t="shared" si="1"/>
        <v>2.3734761552811155E-2</v>
      </c>
      <c r="H28" s="22">
        <f t="shared" si="2"/>
        <v>0.43807341259409727</v>
      </c>
      <c r="I28" s="8">
        <f t="shared" si="4"/>
        <v>1854.5130251083356</v>
      </c>
    </row>
    <row r="29" spans="2:9" ht="17.100000000000001" customHeight="1">
      <c r="B29" s="38" t="s">
        <v>31</v>
      </c>
      <c r="C29" s="7">
        <v>14577</v>
      </c>
      <c r="D29" s="22">
        <f t="shared" si="0"/>
        <v>2.128597858990066E-2</v>
      </c>
      <c r="E29" s="23">
        <f t="shared" si="3"/>
        <v>0.68358554183088338</v>
      </c>
      <c r="F29" s="34">
        <v>27.55519528</v>
      </c>
      <c r="G29" s="22">
        <f t="shared" si="1"/>
        <v>2.2473989767199599E-2</v>
      </c>
      <c r="H29" s="22">
        <f t="shared" si="2"/>
        <v>0.46054740236129688</v>
      </c>
      <c r="I29" s="8">
        <f t="shared" si="4"/>
        <v>1890.3200439047816</v>
      </c>
    </row>
    <row r="30" spans="2:9" ht="17.100000000000001" customHeight="1">
      <c r="B30" s="38" t="s">
        <v>32</v>
      </c>
      <c r="C30" s="7">
        <v>26766</v>
      </c>
      <c r="D30" s="22">
        <f t="shared" si="0"/>
        <v>3.9084894212614463E-2</v>
      </c>
      <c r="E30" s="23">
        <f t="shared" si="3"/>
        <v>0.7226704360434979</v>
      </c>
      <c r="F30" s="34">
        <v>51.701029799999993</v>
      </c>
      <c r="G30" s="22">
        <f t="shared" si="1"/>
        <v>4.2167308301466748E-2</v>
      </c>
      <c r="H30" s="22">
        <f t="shared" si="2"/>
        <v>0.50271471066276363</v>
      </c>
      <c r="I30" s="8">
        <f t="shared" si="4"/>
        <v>1931.5934319659268</v>
      </c>
    </row>
    <row r="31" spans="2:9" ht="17.100000000000001" customHeight="1">
      <c r="B31" s="38" t="s">
        <v>33</v>
      </c>
      <c r="C31" s="7">
        <v>24569</v>
      </c>
      <c r="D31" s="22">
        <f t="shared" si="0"/>
        <v>3.5876737873037613E-2</v>
      </c>
      <c r="E31" s="23">
        <f t="shared" si="3"/>
        <v>0.75854717391653548</v>
      </c>
      <c r="F31" s="34">
        <v>48.768687010000001</v>
      </c>
      <c r="G31" s="22">
        <f t="shared" si="1"/>
        <v>3.9775692448748998E-2</v>
      </c>
      <c r="H31" s="22">
        <f t="shared" si="2"/>
        <v>0.54249040311151264</v>
      </c>
      <c r="I31" s="8">
        <f t="shared" si="4"/>
        <v>1984.968334486548</v>
      </c>
    </row>
    <row r="32" spans="2:9" ht="17.100000000000001" customHeight="1">
      <c r="B32" s="39" t="s">
        <v>34</v>
      </c>
      <c r="C32" s="9">
        <v>22455</v>
      </c>
      <c r="D32" s="24">
        <f t="shared" si="0"/>
        <v>3.2789781795720611E-2</v>
      </c>
      <c r="E32" s="25">
        <f t="shared" si="3"/>
        <v>0.79133695571225604</v>
      </c>
      <c r="F32" s="32">
        <v>44.695729229999998</v>
      </c>
      <c r="G32" s="24">
        <f t="shared" si="1"/>
        <v>3.6453792148648634E-2</v>
      </c>
      <c r="H32" s="24">
        <f t="shared" si="2"/>
        <v>0.57894419526016128</v>
      </c>
      <c r="I32" s="10">
        <f t="shared" si="4"/>
        <v>1990.4577702070808</v>
      </c>
    </row>
    <row r="33" spans="2:9" ht="17.100000000000001" customHeight="1">
      <c r="B33" s="40" t="s">
        <v>35</v>
      </c>
      <c r="C33" s="11">
        <v>18794</v>
      </c>
      <c r="D33" s="26">
        <f t="shared" si="0"/>
        <v>2.7443828059174932E-2</v>
      </c>
      <c r="E33" s="27">
        <f t="shared" si="3"/>
        <v>0.81878078377143093</v>
      </c>
      <c r="F33" s="33">
        <v>41.355993130000002</v>
      </c>
      <c r="G33" s="26">
        <f t="shared" si="1"/>
        <v>3.3729906718918998E-2</v>
      </c>
      <c r="H33" s="26">
        <f t="shared" si="2"/>
        <v>0.61267410197908023</v>
      </c>
      <c r="I33" s="8">
        <f t="shared" si="4"/>
        <v>2200.4891523890606</v>
      </c>
    </row>
    <row r="34" spans="2:9" ht="17.100000000000001" customHeight="1">
      <c r="B34" s="38" t="s">
        <v>36</v>
      </c>
      <c r="C34" s="7">
        <v>15221</v>
      </c>
      <c r="D34" s="22">
        <f t="shared" si="0"/>
        <v>2.2226375805507164E-2</v>
      </c>
      <c r="E34" s="23">
        <f t="shared" si="3"/>
        <v>0.84100715957693806</v>
      </c>
      <c r="F34" s="34">
        <v>36.724669649999996</v>
      </c>
      <c r="G34" s="22">
        <f t="shared" si="1"/>
        <v>2.9952603911210081E-2</v>
      </c>
      <c r="H34" s="22">
        <f t="shared" si="2"/>
        <v>0.64262670589029036</v>
      </c>
      <c r="I34" s="8">
        <f t="shared" si="4"/>
        <v>2412.7632645686881</v>
      </c>
    </row>
    <row r="35" spans="2:9" ht="17.100000000000001" customHeight="1">
      <c r="B35" s="38" t="s">
        <v>37</v>
      </c>
      <c r="C35" s="7">
        <v>12565</v>
      </c>
      <c r="D35" s="22">
        <f t="shared" si="0"/>
        <v>1.8347967413192137E-2</v>
      </c>
      <c r="E35" s="23">
        <f t="shared" si="3"/>
        <v>0.85935512699013017</v>
      </c>
      <c r="F35" s="34">
        <v>32.54074593</v>
      </c>
      <c r="G35" s="22">
        <f t="shared" si="1"/>
        <v>2.6540199901202152E-2</v>
      </c>
      <c r="H35" s="22">
        <f t="shared" si="2"/>
        <v>0.66916690579149252</v>
      </c>
      <c r="I35" s="8">
        <f t="shared" si="4"/>
        <v>2589.7927520891367</v>
      </c>
    </row>
    <row r="36" spans="2:9" ht="17.100000000000001" customHeight="1">
      <c r="B36" s="38" t="s">
        <v>38</v>
      </c>
      <c r="C36" s="7">
        <v>10601</v>
      </c>
      <c r="D36" s="22">
        <f t="shared" si="0"/>
        <v>1.548004795441702E-2</v>
      </c>
      <c r="E36" s="23">
        <f t="shared" si="3"/>
        <v>0.87483517494454721</v>
      </c>
      <c r="F36" s="34">
        <v>30.859274129999999</v>
      </c>
      <c r="G36" s="22">
        <f t="shared" si="1"/>
        <v>2.5168793179419169E-2</v>
      </c>
      <c r="H36" s="22">
        <f t="shared" si="2"/>
        <v>0.69433569897091174</v>
      </c>
      <c r="I36" s="8">
        <f t="shared" si="4"/>
        <v>2910.9776558815206</v>
      </c>
    </row>
    <row r="37" spans="2:9" ht="17.100000000000001" customHeight="1">
      <c r="B37" s="38" t="s">
        <v>39</v>
      </c>
      <c r="C37" s="7">
        <v>8862</v>
      </c>
      <c r="D37" s="22">
        <f t="shared" si="0"/>
        <v>1.2940683423454733E-2</v>
      </c>
      <c r="E37" s="23">
        <f t="shared" si="3"/>
        <v>0.88777585836800199</v>
      </c>
      <c r="F37" s="34">
        <v>26.469704480000001</v>
      </c>
      <c r="G37" s="22">
        <f t="shared" si="1"/>
        <v>2.1588664554160888E-2</v>
      </c>
      <c r="H37" s="22">
        <f t="shared" si="2"/>
        <v>0.7159243635250726</v>
      </c>
      <c r="I37" s="8">
        <f t="shared" si="4"/>
        <v>2986.8770570977208</v>
      </c>
    </row>
    <row r="38" spans="2:9" ht="17.100000000000001" customHeight="1">
      <c r="B38" s="39" t="s">
        <v>40</v>
      </c>
      <c r="C38" s="9">
        <v>7604</v>
      </c>
      <c r="D38" s="24">
        <f t="shared" si="0"/>
        <v>1.1103696315950101E-2</v>
      </c>
      <c r="E38" s="25">
        <f t="shared" si="3"/>
        <v>0.89887955468395209</v>
      </c>
      <c r="F38" s="32">
        <v>23.761735730000002</v>
      </c>
      <c r="G38" s="24">
        <f t="shared" si="1"/>
        <v>1.938004794451673E-2</v>
      </c>
      <c r="H38" s="24">
        <f t="shared" si="2"/>
        <v>0.73530441146958936</v>
      </c>
      <c r="I38" s="8">
        <f t="shared" si="4"/>
        <v>3124.8994910573383</v>
      </c>
    </row>
    <row r="39" spans="2:9" ht="17.100000000000001" customHeight="1">
      <c r="B39" s="40" t="s">
        <v>41</v>
      </c>
      <c r="C39" s="11">
        <v>6546</v>
      </c>
      <c r="D39" s="26">
        <f t="shared" si="0"/>
        <v>9.5587580331679845E-3</v>
      </c>
      <c r="E39" s="27">
        <f t="shared" si="3"/>
        <v>0.90843831271712006</v>
      </c>
      <c r="F39" s="33">
        <v>21.759329920000003</v>
      </c>
      <c r="G39" s="26">
        <f t="shared" si="1"/>
        <v>1.7746887764505805E-2</v>
      </c>
      <c r="H39" s="26">
        <f t="shared" si="2"/>
        <v>0.75305129923409519</v>
      </c>
      <c r="I39" s="12">
        <f t="shared" si="4"/>
        <v>3324.0650656889707</v>
      </c>
    </row>
    <row r="40" spans="2:9" ht="17.100000000000001" customHeight="1">
      <c r="B40" s="38" t="s">
        <v>42</v>
      </c>
      <c r="C40" s="7">
        <v>10531</v>
      </c>
      <c r="D40" s="22">
        <f t="shared" si="0"/>
        <v>1.5377830865764138E-2</v>
      </c>
      <c r="E40" s="23">
        <f t="shared" si="3"/>
        <v>0.92381614358288422</v>
      </c>
      <c r="F40" s="34">
        <v>37.523294890000003</v>
      </c>
      <c r="G40" s="22">
        <f t="shared" si="1"/>
        <v>3.0603961859836729E-2</v>
      </c>
      <c r="H40" s="22">
        <f t="shared" si="2"/>
        <v>0.78365526109393191</v>
      </c>
      <c r="I40" s="8">
        <f t="shared" si="4"/>
        <v>3563.1274228468333</v>
      </c>
    </row>
    <row r="41" spans="2:9" ht="17.100000000000001" customHeight="1">
      <c r="B41" s="38" t="s">
        <v>43</v>
      </c>
      <c r="C41" s="7">
        <v>8143</v>
      </c>
      <c r="D41" s="22">
        <f t="shared" si="0"/>
        <v>1.1890767898577284E-2</v>
      </c>
      <c r="E41" s="23">
        <f t="shared" si="3"/>
        <v>0.93570691148146146</v>
      </c>
      <c r="F41" s="34">
        <v>31.088161579999998</v>
      </c>
      <c r="G41" s="22">
        <f t="shared" si="1"/>
        <v>2.5355473555183881E-2</v>
      </c>
      <c r="H41" s="22">
        <f t="shared" si="2"/>
        <v>0.80901073464911577</v>
      </c>
      <c r="I41" s="8">
        <f t="shared" si="4"/>
        <v>3817.7774260100696</v>
      </c>
    </row>
    <row r="42" spans="2:9" ht="17.100000000000001" customHeight="1">
      <c r="B42" s="38" t="s">
        <v>44</v>
      </c>
      <c r="C42" s="7">
        <v>6330</v>
      </c>
      <c r="D42" s="22">
        <f t="shared" si="0"/>
        <v>9.2433453024676673E-3</v>
      </c>
      <c r="E42" s="23">
        <f t="shared" si="3"/>
        <v>0.94495025678392908</v>
      </c>
      <c r="F42" s="34">
        <v>25.864763829999998</v>
      </c>
      <c r="G42" s="22">
        <f t="shared" si="1"/>
        <v>2.1095275563819349E-2</v>
      </c>
      <c r="H42" s="22">
        <f t="shared" si="2"/>
        <v>0.83010601021293517</v>
      </c>
      <c r="I42" s="8">
        <f t="shared" si="4"/>
        <v>4086.0606366508687</v>
      </c>
    </row>
    <row r="43" spans="2:9" ht="17.100000000000001" customHeight="1">
      <c r="B43" s="38" t="s">
        <v>45</v>
      </c>
      <c r="C43" s="7">
        <v>5060</v>
      </c>
      <c r="D43" s="22">
        <f t="shared" si="0"/>
        <v>7.3888352654796832E-3</v>
      </c>
      <c r="E43" s="23">
        <f t="shared" si="3"/>
        <v>0.95233909204940881</v>
      </c>
      <c r="F43" s="34">
        <v>21.668192910000002</v>
      </c>
      <c r="G43" s="22">
        <f t="shared" si="1"/>
        <v>1.7672556510114741E-2</v>
      </c>
      <c r="H43" s="22">
        <f t="shared" si="2"/>
        <v>0.84777856672304996</v>
      </c>
      <c r="I43" s="8">
        <f t="shared" si="4"/>
        <v>4282.2515632411069</v>
      </c>
    </row>
    <row r="44" spans="2:9" ht="17.100000000000001" customHeight="1">
      <c r="B44" s="39" t="s">
        <v>46</v>
      </c>
      <c r="C44" s="9">
        <v>4181</v>
      </c>
      <c r="D44" s="24">
        <f t="shared" si="0"/>
        <v>6.1052806808242202E-3</v>
      </c>
      <c r="E44" s="25">
        <f t="shared" si="3"/>
        <v>0.95844437273023297</v>
      </c>
      <c r="F44" s="32">
        <v>18.510375649999997</v>
      </c>
      <c r="G44" s="24">
        <f t="shared" si="1"/>
        <v>1.509704390471373E-2</v>
      </c>
      <c r="H44" s="24">
        <f t="shared" si="2"/>
        <v>0.86287561062776374</v>
      </c>
      <c r="I44" s="10">
        <f t="shared" si="4"/>
        <v>4427.2603802917956</v>
      </c>
    </row>
    <row r="45" spans="2:9" ht="17.100000000000001" customHeight="1">
      <c r="B45" s="40" t="s">
        <v>47</v>
      </c>
      <c r="C45" s="11">
        <v>3411</v>
      </c>
      <c r="D45" s="26">
        <f t="shared" si="0"/>
        <v>4.9808927056425294E-3</v>
      </c>
      <c r="E45" s="27">
        <f t="shared" si="3"/>
        <v>0.96342526543587548</v>
      </c>
      <c r="F45" s="33">
        <v>16.014566859999999</v>
      </c>
      <c r="G45" s="26">
        <f t="shared" si="1"/>
        <v>1.3061464746686194E-2</v>
      </c>
      <c r="H45" s="26">
        <f t="shared" si="2"/>
        <v>0.87593707537444998</v>
      </c>
      <c r="I45" s="8">
        <f t="shared" si="4"/>
        <v>4694.9770917619462</v>
      </c>
    </row>
    <row r="46" spans="2:9" ht="17.100000000000001" customHeight="1">
      <c r="B46" s="38" t="s">
        <v>48</v>
      </c>
      <c r="C46" s="7">
        <v>8718</v>
      </c>
      <c r="D46" s="22">
        <f t="shared" si="0"/>
        <v>1.2730408269654521E-2</v>
      </c>
      <c r="E46" s="23">
        <f t="shared" si="3"/>
        <v>0.97615567370553002</v>
      </c>
      <c r="F46" s="34">
        <v>46.079172740000004</v>
      </c>
      <c r="G46" s="22">
        <f t="shared" si="1"/>
        <v>3.7582127294573206E-2</v>
      </c>
      <c r="H46" s="22">
        <f t="shared" si="2"/>
        <v>0.9135192026690232</v>
      </c>
      <c r="I46" s="8">
        <f t="shared" si="4"/>
        <v>5285.5210759348474</v>
      </c>
    </row>
    <row r="47" spans="2:9" ht="17.100000000000001" customHeight="1">
      <c r="B47" s="38" t="s">
        <v>49</v>
      </c>
      <c r="C47" s="7">
        <v>4778</v>
      </c>
      <c r="D47" s="22">
        <f t="shared" si="0"/>
        <v>6.9770464226209337E-3</v>
      </c>
      <c r="E47" s="23">
        <f t="shared" si="3"/>
        <v>0.98313272012815101</v>
      </c>
      <c r="F47" s="34">
        <v>28.159593519999998</v>
      </c>
      <c r="G47" s="22">
        <f t="shared" si="1"/>
        <v>2.2966936368486519E-2</v>
      </c>
      <c r="H47" s="22">
        <f t="shared" si="2"/>
        <v>0.93648613903750977</v>
      </c>
      <c r="I47" s="8">
        <f t="shared" si="4"/>
        <v>5893.5942904981166</v>
      </c>
    </row>
    <row r="48" spans="2:9" ht="17.100000000000001" customHeight="1">
      <c r="B48" s="38" t="s">
        <v>50</v>
      </c>
      <c r="C48" s="7">
        <v>2806</v>
      </c>
      <c r="D48" s="22">
        <f t="shared" si="0"/>
        <v>4.0974450108569151E-3</v>
      </c>
      <c r="E48" s="23">
        <f t="shared" si="3"/>
        <v>0.98723016513900796</v>
      </c>
      <c r="F48" s="34">
        <v>17.583101579999997</v>
      </c>
      <c r="G48" s="22">
        <f t="shared" si="1"/>
        <v>1.4340760098745018E-2</v>
      </c>
      <c r="H48" s="22">
        <f t="shared" si="2"/>
        <v>0.95082689913625473</v>
      </c>
      <c r="I48" s="8">
        <f t="shared" si="4"/>
        <v>6266.251454027084</v>
      </c>
    </row>
    <row r="49" spans="2:9" ht="17.100000000000001" customHeight="1">
      <c r="B49" s="38" t="s">
        <v>51</v>
      </c>
      <c r="C49" s="7">
        <v>1910</v>
      </c>
      <c r="D49" s="22">
        <f t="shared" si="0"/>
        <v>2.7890662761000384E-3</v>
      </c>
      <c r="E49" s="23">
        <f t="shared" si="3"/>
        <v>0.99001923141510795</v>
      </c>
      <c r="F49" s="34">
        <v>12.041924419999999</v>
      </c>
      <c r="G49" s="22">
        <f t="shared" si="1"/>
        <v>9.8213815377638999E-3</v>
      </c>
      <c r="H49" s="22">
        <f t="shared" si="2"/>
        <v>0.96064828067401864</v>
      </c>
      <c r="I49" s="8">
        <f t="shared" si="4"/>
        <v>6304.6724712041887</v>
      </c>
    </row>
    <row r="50" spans="2:9" ht="17.100000000000001" customHeight="1">
      <c r="B50" s="39" t="s">
        <v>52</v>
      </c>
      <c r="C50" s="9">
        <v>1305</v>
      </c>
      <c r="D50" s="24">
        <f t="shared" si="0"/>
        <v>1.9056185813144241E-3</v>
      </c>
      <c r="E50" s="25">
        <f t="shared" si="3"/>
        <v>0.99192484999642239</v>
      </c>
      <c r="F50" s="32">
        <v>8.4401110799999994</v>
      </c>
      <c r="G50" s="24">
        <f t="shared" si="1"/>
        <v>6.8837461726726674E-3</v>
      </c>
      <c r="H50" s="24">
        <f t="shared" si="2"/>
        <v>0.96753202684669126</v>
      </c>
      <c r="I50" s="8">
        <f t="shared" si="4"/>
        <v>6467.5180689655172</v>
      </c>
    </row>
    <row r="51" spans="2:9" ht="17.100000000000001" customHeight="1">
      <c r="B51" s="38" t="s">
        <v>53</v>
      </c>
      <c r="C51" s="7">
        <v>928</v>
      </c>
      <c r="D51" s="22">
        <f t="shared" si="0"/>
        <v>1.3551065467124793E-3</v>
      </c>
      <c r="E51" s="23">
        <f t="shared" si="3"/>
        <v>0.99327995654313483</v>
      </c>
      <c r="F51" s="34">
        <v>6.4271928099999993</v>
      </c>
      <c r="G51" s="22">
        <f t="shared" si="1"/>
        <v>5.2420120407783528E-3</v>
      </c>
      <c r="H51" s="22">
        <f t="shared" si="2"/>
        <v>0.97277403888746961</v>
      </c>
      <c r="I51" s="12">
        <f t="shared" si="4"/>
        <v>6925.8543211206888</v>
      </c>
    </row>
    <row r="52" spans="2:9" ht="17.100000000000001" customHeight="1">
      <c r="B52" s="38" t="s">
        <v>54</v>
      </c>
      <c r="C52" s="7">
        <v>2256</v>
      </c>
      <c r="D52" s="22">
        <f t="shared" si="0"/>
        <v>3.2943107428699929E-3</v>
      </c>
      <c r="E52" s="23">
        <f t="shared" si="3"/>
        <v>0.99657426728600484</v>
      </c>
      <c r="F52" s="34">
        <v>16.517141289999998</v>
      </c>
      <c r="G52" s="22">
        <f t="shared" si="1"/>
        <v>1.3471363950168671E-2</v>
      </c>
      <c r="H52" s="22">
        <f t="shared" si="2"/>
        <v>0.98624540283763829</v>
      </c>
      <c r="I52" s="8">
        <f t="shared" si="4"/>
        <v>7321.4278767730484</v>
      </c>
    </row>
    <row r="53" spans="2:9" ht="17.100000000000001" customHeight="1">
      <c r="B53" s="38" t="s">
        <v>55</v>
      </c>
      <c r="C53" s="7">
        <v>913</v>
      </c>
      <c r="D53" s="22">
        <f t="shared" si="0"/>
        <v>1.3332028848582905E-3</v>
      </c>
      <c r="E53" s="23">
        <f t="shared" si="3"/>
        <v>0.99790747017086312</v>
      </c>
      <c r="F53" s="34">
        <v>6.6585342399999998</v>
      </c>
      <c r="G53" s="22">
        <f t="shared" si="1"/>
        <v>5.4306938801817178E-3</v>
      </c>
      <c r="H53" s="22">
        <f t="shared" si="2"/>
        <v>0.99167609671781998</v>
      </c>
      <c r="I53" s="8">
        <f t="shared" si="4"/>
        <v>7293.0276451259588</v>
      </c>
    </row>
    <row r="54" spans="2:9" ht="17.100000000000001" customHeight="1">
      <c r="B54" s="38" t="s">
        <v>56</v>
      </c>
      <c r="C54" s="7">
        <v>449</v>
      </c>
      <c r="D54" s="22">
        <f t="shared" si="0"/>
        <v>6.5564961150205094E-4</v>
      </c>
      <c r="E54" s="23">
        <f t="shared" si="3"/>
        <v>0.99856311978236512</v>
      </c>
      <c r="F54" s="34">
        <v>3.0436862699999998</v>
      </c>
      <c r="G54" s="22">
        <f t="shared" si="1"/>
        <v>2.4824274838725047E-3</v>
      </c>
      <c r="H54" s="22">
        <f t="shared" si="2"/>
        <v>0.99415852420169248</v>
      </c>
      <c r="I54" s="8">
        <f t="shared" si="4"/>
        <v>6778.8112917594653</v>
      </c>
    </row>
    <row r="55" spans="2:9" ht="17.100000000000001" customHeight="1" thickBot="1">
      <c r="B55" s="41" t="s">
        <v>57</v>
      </c>
      <c r="C55" s="13">
        <v>984</v>
      </c>
      <c r="D55" s="28">
        <f t="shared" si="0"/>
        <v>1.4368802176347841E-3</v>
      </c>
      <c r="E55" s="23">
        <f t="shared" si="3"/>
        <v>0.99999999999999989</v>
      </c>
      <c r="F55" s="35">
        <v>7.1621909600000002</v>
      </c>
      <c r="G55" s="28">
        <f t="shared" si="1"/>
        <v>5.8414757983079506E-3</v>
      </c>
      <c r="H55" s="22">
        <f t="shared" si="2"/>
        <v>1.0000000000000004</v>
      </c>
      <c r="I55" s="8">
        <f t="shared" si="4"/>
        <v>7278.6493495934956</v>
      </c>
    </row>
    <row r="56" spans="2:9" ht="17.100000000000001" customHeight="1" thickTop="1" thickBot="1">
      <c r="B56" s="14" t="s">
        <v>8</v>
      </c>
      <c r="C56" s="15">
        <v>684817</v>
      </c>
      <c r="D56" s="16">
        <f t="shared" si="0"/>
        <v>1</v>
      </c>
      <c r="E56" s="17"/>
      <c r="F56" s="36">
        <v>1226.0927216499997</v>
      </c>
      <c r="G56" s="16">
        <f t="shared" si="1"/>
        <v>1</v>
      </c>
      <c r="H56" s="17"/>
      <c r="I56" s="18">
        <f>F56*10^6/C56</f>
        <v>1790.3946917935734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5:E46 I45:I46 G45:H46 G22:H44 G47:H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I.60</vt:lpstr>
      <vt:lpstr>I.60!Área_de_impresión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2019-06-20T10:14:05Z</dcterms:modified>
</cp:coreProperties>
</file>