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61" sheetId="131" r:id="rId1"/>
  </sheets>
  <definedNames>
    <definedName name="_xlnm.Print_Area" localSheetId="0">I.61!$A$1:$I$56</definedName>
  </definedNames>
  <calcPr calcId="162913"/>
</workbook>
</file>

<file path=xl/calcChain.xml><?xml version="1.0" encoding="utf-8"?>
<calcChain xmlns="http://schemas.openxmlformats.org/spreadsheetml/2006/main">
  <c r="I56" i="131" l="1"/>
  <c r="I11" i="131"/>
  <c r="I12" i="131"/>
  <c r="I13" i="131"/>
  <c r="I14" i="131"/>
  <c r="I15" i="131"/>
  <c r="I16" i="131"/>
  <c r="I17" i="131"/>
  <c r="I18" i="131"/>
  <c r="I19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2" i="131"/>
  <c r="I33" i="131"/>
  <c r="I34" i="131"/>
  <c r="I35" i="131"/>
  <c r="I36" i="131"/>
  <c r="I37" i="131"/>
  <c r="I38" i="131"/>
  <c r="I39" i="131"/>
  <c r="I40" i="131"/>
  <c r="I41" i="131"/>
  <c r="I42" i="131"/>
  <c r="I43" i="131"/>
  <c r="I44" i="131"/>
  <c r="I45" i="131"/>
  <c r="I46" i="131"/>
  <c r="I47" i="131"/>
  <c r="I48" i="131"/>
  <c r="I49" i="131"/>
  <c r="I50" i="131"/>
  <c r="I51" i="131"/>
  <c r="I52" i="131"/>
  <c r="I53" i="131"/>
  <c r="I54" i="131"/>
  <c r="I55" i="131"/>
  <c r="I10" i="131"/>
  <c r="I9" i="131"/>
  <c r="D9" i="131"/>
  <c r="E9" i="131" s="1"/>
  <c r="G9" i="131"/>
  <c r="H9" i="131" s="1"/>
  <c r="D10" i="131"/>
  <c r="G10" i="131"/>
  <c r="H10" i="131" s="1"/>
  <c r="D11" i="131"/>
  <c r="G11" i="131"/>
  <c r="H11" i="131" s="1"/>
  <c r="D12" i="131"/>
  <c r="G12" i="131"/>
  <c r="D13" i="131"/>
  <c r="G13" i="131"/>
  <c r="D14" i="131"/>
  <c r="G14" i="131"/>
  <c r="D15" i="131"/>
  <c r="G15" i="131"/>
  <c r="D16" i="131"/>
  <c r="G16" i="131"/>
  <c r="D17" i="131"/>
  <c r="G17" i="131"/>
  <c r="D18" i="131"/>
  <c r="G18" i="131"/>
  <c r="D19" i="131"/>
  <c r="G19" i="131"/>
  <c r="D20" i="131"/>
  <c r="G20" i="131"/>
  <c r="D21" i="131"/>
  <c r="G21" i="131"/>
  <c r="D22" i="131"/>
  <c r="G22" i="131"/>
  <c r="D23" i="131"/>
  <c r="G23" i="131"/>
  <c r="D24" i="131"/>
  <c r="G24" i="131"/>
  <c r="D25" i="131"/>
  <c r="G25" i="131"/>
  <c r="D26" i="131"/>
  <c r="G26" i="131"/>
  <c r="D27" i="131"/>
  <c r="G27" i="131"/>
  <c r="D28" i="131"/>
  <c r="G28" i="131"/>
  <c r="D29" i="131"/>
  <c r="G29" i="131"/>
  <c r="D30" i="131"/>
  <c r="G30" i="131"/>
  <c r="D31" i="131"/>
  <c r="G31" i="131"/>
  <c r="D32" i="131"/>
  <c r="G32" i="131"/>
  <c r="D33" i="131"/>
  <c r="G33" i="131"/>
  <c r="D34" i="131"/>
  <c r="G34" i="131"/>
  <c r="D35" i="131"/>
  <c r="G35" i="131"/>
  <c r="D36" i="131"/>
  <c r="G36" i="131"/>
  <c r="D37" i="131"/>
  <c r="G37" i="131"/>
  <c r="D38" i="131"/>
  <c r="G38" i="131"/>
  <c r="D39" i="131"/>
  <c r="G39" i="131"/>
  <c r="D40" i="131"/>
  <c r="G40" i="131"/>
  <c r="D41" i="131"/>
  <c r="G41" i="131"/>
  <c r="D42" i="131"/>
  <c r="G42" i="131"/>
  <c r="D43" i="131"/>
  <c r="G43" i="131"/>
  <c r="D44" i="131"/>
  <c r="G44" i="131"/>
  <c r="D45" i="131"/>
  <c r="G45" i="131"/>
  <c r="D46" i="131"/>
  <c r="G46" i="131"/>
  <c r="D47" i="131"/>
  <c r="G47" i="131"/>
  <c r="D48" i="131"/>
  <c r="G48" i="131"/>
  <c r="D49" i="131"/>
  <c r="G49" i="131"/>
  <c r="D50" i="131"/>
  <c r="G50" i="131"/>
  <c r="D51" i="131"/>
  <c r="G51" i="131"/>
  <c r="D52" i="131"/>
  <c r="G52" i="131"/>
  <c r="D53" i="131"/>
  <c r="G53" i="131"/>
  <c r="D54" i="131"/>
  <c r="G54" i="131"/>
  <c r="D55" i="131"/>
  <c r="G55" i="131"/>
  <c r="D56" i="131"/>
  <c r="G56" i="131"/>
  <c r="H12" i="131" l="1"/>
  <c r="E10" i="131"/>
  <c r="E11" i="131" s="1"/>
  <c r="E12" i="131" s="1"/>
  <c r="E13" i="131" s="1"/>
  <c r="E14" i="131" s="1"/>
  <c r="E15" i="131" s="1"/>
  <c r="E16" i="131" s="1"/>
  <c r="E17" i="131" s="1"/>
  <c r="E18" i="131" s="1"/>
  <c r="E19" i="131" s="1"/>
  <c r="E20" i="131" s="1"/>
  <c r="E21" i="131" s="1"/>
  <c r="E22" i="131" s="1"/>
  <c r="E23" i="131" s="1"/>
  <c r="E24" i="131" s="1"/>
  <c r="E25" i="131" s="1"/>
  <c r="E26" i="131" s="1"/>
  <c r="E27" i="131" s="1"/>
  <c r="E28" i="131" s="1"/>
  <c r="E29" i="131" s="1"/>
  <c r="E30" i="131" s="1"/>
  <c r="E31" i="131" s="1"/>
  <c r="E32" i="131" s="1"/>
  <c r="E33" i="131" s="1"/>
  <c r="E34" i="131" s="1"/>
  <c r="E35" i="131" s="1"/>
  <c r="E36" i="131" s="1"/>
  <c r="E37" i="131" s="1"/>
  <c r="E38" i="131" s="1"/>
  <c r="E39" i="131" s="1"/>
  <c r="E40" i="131" s="1"/>
  <c r="E41" i="131" s="1"/>
  <c r="E42" i="131" s="1"/>
  <c r="E43" i="131" s="1"/>
  <c r="E44" i="131" s="1"/>
  <c r="E45" i="131" s="1"/>
  <c r="E46" i="131" s="1"/>
  <c r="E47" i="131" s="1"/>
  <c r="E48" i="131" s="1"/>
  <c r="E49" i="131" s="1"/>
  <c r="E50" i="131" s="1"/>
  <c r="E51" i="131" s="1"/>
  <c r="E52" i="131" s="1"/>
  <c r="E53" i="131" s="1"/>
  <c r="E54" i="131" s="1"/>
  <c r="E55" i="131" s="1"/>
  <c r="H13" i="131"/>
  <c r="H14" i="131" s="1"/>
  <c r="H15" i="131" s="1"/>
  <c r="H16" i="131" s="1"/>
  <c r="H17" i="131" s="1"/>
  <c r="H18" i="131" s="1"/>
  <c r="H19" i="131" s="1"/>
  <c r="H20" i="131" s="1"/>
  <c r="H21" i="131" s="1"/>
  <c r="H22" i="131" s="1"/>
  <c r="H23" i="131" s="1"/>
  <c r="H24" i="131" s="1"/>
  <c r="H25" i="131" s="1"/>
  <c r="H26" i="131" s="1"/>
  <c r="H27" i="131" s="1"/>
  <c r="H28" i="131" s="1"/>
  <c r="H29" i="131" s="1"/>
  <c r="H30" i="131" s="1"/>
  <c r="H31" i="131" s="1"/>
  <c r="H32" i="131" s="1"/>
  <c r="H33" i="131" s="1"/>
  <c r="H34" i="131" s="1"/>
  <c r="H35" i="131" s="1"/>
  <c r="H36" i="131" s="1"/>
  <c r="H37" i="131" s="1"/>
  <c r="H38" i="131" s="1"/>
  <c r="H39" i="131" s="1"/>
  <c r="H40" i="131" s="1"/>
  <c r="H41" i="131" s="1"/>
  <c r="H42" i="131" s="1"/>
  <c r="H43" i="131" s="1"/>
  <c r="H44" i="131" s="1"/>
  <c r="H45" i="131" s="1"/>
  <c r="H46" i="131" s="1"/>
  <c r="H47" i="131" s="1"/>
  <c r="H48" i="131" s="1"/>
  <c r="H49" i="131" s="1"/>
  <c r="H50" i="131" s="1"/>
  <c r="H51" i="131" s="1"/>
  <c r="H52" i="131" s="1"/>
  <c r="H53" i="131" s="1"/>
  <c r="H54" i="131" s="1"/>
  <c r="H55" i="131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<sst xmlns="http://schemas.openxmlformats.org/spreadsheetml/2006/main" count="70" uniqueCount="66">
  <si>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</si>
  <si>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</si>
  <si>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</si>
  <si>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</si>
  <si>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</si>
  <si>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</si>
  <si>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</si>
  <si>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</si>
  <si>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</si>
  <si>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</si>
  <si>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</si>
  <si>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</si>
  <si>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</si>
  <si>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</si>
  <si>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</si>
  <si>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</si>
  <si>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</si>
  <si>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</si>
  <si>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</si>
  <si>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</si>
  <si>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</si>
  <si>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</si>
  <si>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</si>
  <si>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</si>
  <si>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</si>
  <si>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</si>
  <si>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</si>
  <si>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</si>
  <si>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</si>
  <si>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</si>
  <si>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</si>
  <si>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</si>
  <si>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</si>
  <si>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</si>
  <si>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</si>
  <si>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</si>
  <si>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</si>
  <si>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</si>
  <si>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</si>
  <si>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</si>
  <si>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</si>
  <si>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</si>
  <si>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</si>
  <si>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</si>
  <si>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</si>
  <si>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</si>
  <si>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</si>
  <si>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</si>
  <si>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</si>
  <si>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</si>
  <si>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</si>
  <si>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</si>
  <si>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</si>
  <si>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</si>
  <si>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</si>
  <si>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</si>
  <si>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</si>
  <si>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</si>
  <si>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</si>
  <si>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</si>
  <si>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</si>
  <si>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</si>
  <si>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</si>
  <si>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</si>
  <si>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I.61. RETENCIONES E INGRESOS A CUENTA POR RENDIMIENTOS ACTIVIDADES ECONÓMICAS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</si>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</sst>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40158</v>
      </c>
      <c r="D9" s="20">
        <f t="shared" ref="D9:D56" si="0">C9/$C$56</f>
        <v>2.2741288537106219E-2</v>
      </c>
      <c r="E9" s="21">
        <f>D9</f>
        <v>2.2741288537106219E-2</v>
      </c>
      <c r="F9" s="29">
        <v>10.69696778</v>
      </c>
      <c r="G9" s="20">
        <f t="shared" ref="G9:G56" si="1">F9/$F$56</f>
        <v>3.3757705450566532E-3</v>
      </c>
      <c r="H9" s="20">
        <f>G9</f>
        <v>3.3757705450566532E-3</v>
      </c>
      <c r="I9" s="6">
        <f>F9*10^6/C9</f>
        <v>266.37202500124505</v>
      </c>
      <c r="J9" s="2"/>
    </row>
    <row r="10" spans="2:10" ht="17.100000000000001" customHeight="1">
      <c r="B10" s="38" t="s">
        <v>12</v>
      </c>
      <c r="C10" s="7">
        <v>137512</v>
      </c>
      <c r="D10" s="22">
        <f t="shared" si="0"/>
        <v>7.7872405730229355E-2</v>
      </c>
      <c r="E10" s="23">
        <f>D10+E9</f>
        <v>0.10061369426733557</v>
      </c>
      <c r="F10" s="19">
        <v>43.82982148</v>
      </c>
      <c r="G10" s="22">
        <f t="shared" si="1"/>
        <v>1.3831902964493683E-2</v>
      </c>
      <c r="H10" s="22">
        <f t="shared" ref="H10:H55" si="2">G10+H9</f>
        <v>1.7207673509550336E-2</v>
      </c>
      <c r="I10" s="8">
        <f>F10*10^6/C10</f>
        <v>318.73452120542203</v>
      </c>
    </row>
    <row r="11" spans="2:10" ht="17.100000000000001" customHeight="1">
      <c r="B11" s="38" t="s">
        <v>13</v>
      </c>
      <c r="C11" s="7">
        <v>82610</v>
      </c>
      <c r="D11" s="22">
        <f t="shared" si="0"/>
        <v>4.6781658599789451E-2</v>
      </c>
      <c r="E11" s="23">
        <f t="shared" ref="E11:E55" si="3">D11+E10</f>
        <v>0.14739535286712502</v>
      </c>
      <c r="F11" s="19">
        <v>34.077546320000003</v>
      </c>
      <c r="G11" s="22">
        <f t="shared" si="1"/>
        <v>1.0754260411061999E-2</v>
      </c>
      <c r="H11" s="22">
        <f t="shared" si="2"/>
        <v>2.7961933920612334E-2</v>
      </c>
      <c r="I11" s="8">
        <f t="shared" ref="I11:I55" si="4">F11*10^6/C11</f>
        <v>412.51115264495826</v>
      </c>
    </row>
    <row r="12" spans="2:10" ht="17.100000000000001" customHeight="1">
      <c r="B12" s="38" t="s">
        <v>14</v>
      </c>
      <c r="C12" s="7">
        <v>121486</v>
      </c>
      <c r="D12" s="22">
        <f t="shared" si="0"/>
        <v>6.879695650228812E-2</v>
      </c>
      <c r="E12" s="23">
        <f t="shared" si="3"/>
        <v>0.21619230936941314</v>
      </c>
      <c r="F12" s="19">
        <v>46.253962080000001</v>
      </c>
      <c r="G12" s="22">
        <f t="shared" si="1"/>
        <v>1.4596918116718061E-2</v>
      </c>
      <c r="H12" s="22">
        <f t="shared" si="2"/>
        <v>4.2558852037330397E-2</v>
      </c>
      <c r="I12" s="8">
        <f t="shared" si="4"/>
        <v>380.73491661590634</v>
      </c>
    </row>
    <row r="13" spans="2:10" ht="17.100000000000001" customHeight="1">
      <c r="B13" s="38" t="s">
        <v>15</v>
      </c>
      <c r="C13" s="7">
        <v>121148</v>
      </c>
      <c r="D13" s="22">
        <f t="shared" si="0"/>
        <v>6.8605548675067088E-2</v>
      </c>
      <c r="E13" s="23">
        <f t="shared" si="3"/>
        <v>0.28479785804448021</v>
      </c>
      <c r="F13" s="19">
        <v>56.18030607</v>
      </c>
      <c r="G13" s="22">
        <f t="shared" si="1"/>
        <v>1.7729493660620665E-2</v>
      </c>
      <c r="H13" s="22">
        <f t="shared" si="2"/>
        <v>6.0288345697951065E-2</v>
      </c>
      <c r="I13" s="8">
        <f t="shared" si="4"/>
        <v>463.73283974972759</v>
      </c>
    </row>
    <row r="14" spans="2:10" ht="17.100000000000001" customHeight="1">
      <c r="B14" s="39" t="s">
        <v>16</v>
      </c>
      <c r="C14" s="9">
        <v>104338</v>
      </c>
      <c r="D14" s="24">
        <f t="shared" si="0"/>
        <v>5.9086123895228562E-2</v>
      </c>
      <c r="E14" s="25">
        <f t="shared" si="3"/>
        <v>0.34388398193970876</v>
      </c>
      <c r="F14" s="30">
        <v>53.381321100000001</v>
      </c>
      <c r="G14" s="24">
        <f t="shared" si="1"/>
        <v>1.6846184370351652E-2</v>
      </c>
      <c r="H14" s="24">
        <f t="shared" si="2"/>
        <v>7.7134530068302717E-2</v>
      </c>
      <c r="I14" s="8">
        <f t="shared" si="4"/>
        <v>511.61917134696853</v>
      </c>
    </row>
    <row r="15" spans="2:10" ht="17.100000000000001" customHeight="1">
      <c r="B15" s="38" t="s">
        <v>17</v>
      </c>
      <c r="C15" s="7">
        <v>76759</v>
      </c>
      <c r="D15" s="22">
        <f t="shared" si="0"/>
        <v>4.3468264525617223E-2</v>
      </c>
      <c r="E15" s="23">
        <f t="shared" si="3"/>
        <v>0.38735224646532596</v>
      </c>
      <c r="F15" s="19">
        <v>50.420570159999997</v>
      </c>
      <c r="G15" s="22">
        <f t="shared" si="1"/>
        <v>1.5911824650844224E-2</v>
      </c>
      <c r="H15" s="22">
        <f t="shared" si="2"/>
        <v>9.3046354719146934E-2</v>
      </c>
      <c r="I15" s="12">
        <f t="shared" si="4"/>
        <v>656.86851261741288</v>
      </c>
    </row>
    <row r="16" spans="2:10" ht="17.100000000000001" customHeight="1">
      <c r="B16" s="38" t="s">
        <v>18</v>
      </c>
      <c r="C16" s="7">
        <v>64163</v>
      </c>
      <c r="D16" s="22">
        <f t="shared" si="0"/>
        <v>3.6335208337226615E-2</v>
      </c>
      <c r="E16" s="23">
        <f t="shared" si="3"/>
        <v>0.42368745480255254</v>
      </c>
      <c r="F16" s="19">
        <v>51.889488549999996</v>
      </c>
      <c r="G16" s="22">
        <f t="shared" si="1"/>
        <v>1.6375388862314069E-2</v>
      </c>
      <c r="H16" s="22">
        <f t="shared" si="2"/>
        <v>0.10942174358146101</v>
      </c>
      <c r="I16" s="8">
        <f t="shared" si="4"/>
        <v>808.7135662297585</v>
      </c>
    </row>
    <row r="17" spans="2:9" ht="17.100000000000001" customHeight="1">
      <c r="B17" s="38" t="s">
        <v>19</v>
      </c>
      <c r="C17" s="7">
        <v>56604</v>
      </c>
      <c r="D17" s="22">
        <f t="shared" si="0"/>
        <v>3.2054581810706723E-2</v>
      </c>
      <c r="E17" s="23">
        <f t="shared" si="3"/>
        <v>0.45574203661325929</v>
      </c>
      <c r="F17" s="19">
        <v>51.825454409999999</v>
      </c>
      <c r="G17" s="22">
        <f t="shared" si="1"/>
        <v>1.6355180839990754E-2</v>
      </c>
      <c r="H17" s="22">
        <f t="shared" si="2"/>
        <v>0.12577692442145177</v>
      </c>
      <c r="I17" s="8">
        <f t="shared" si="4"/>
        <v>915.57936559253756</v>
      </c>
    </row>
    <row r="18" spans="2:9" ht="17.100000000000001" customHeight="1">
      <c r="B18" s="38" t="s">
        <v>20</v>
      </c>
      <c r="C18" s="7">
        <v>64329</v>
      </c>
      <c r="D18" s="22">
        <f t="shared" si="0"/>
        <v>3.6429213364796702E-2</v>
      </c>
      <c r="E18" s="23">
        <f t="shared" si="3"/>
        <v>0.492171249978056</v>
      </c>
      <c r="F18" s="19">
        <v>67.143851739999988</v>
      </c>
      <c r="G18" s="22">
        <f t="shared" si="1"/>
        <v>2.1189391390832334E-2</v>
      </c>
      <c r="H18" s="22">
        <f t="shared" si="2"/>
        <v>0.14696631581228412</v>
      </c>
      <c r="I18" s="8">
        <f t="shared" si="4"/>
        <v>1043.7571194950954</v>
      </c>
    </row>
    <row r="19" spans="2:9" ht="17.100000000000001" customHeight="1">
      <c r="B19" s="38" t="s">
        <v>21</v>
      </c>
      <c r="C19" s="7">
        <v>69378</v>
      </c>
      <c r="D19" s="22">
        <f t="shared" si="0"/>
        <v>3.9288438570829108E-2</v>
      </c>
      <c r="E19" s="23">
        <f t="shared" si="3"/>
        <v>0.53145968854888515</v>
      </c>
      <c r="F19" s="19">
        <v>69.460567349999991</v>
      </c>
      <c r="G19" s="22">
        <f t="shared" si="1"/>
        <v>2.192050514926893E-2</v>
      </c>
      <c r="H19" s="22">
        <f t="shared" si="2"/>
        <v>0.16888682096155305</v>
      </c>
      <c r="I19" s="8">
        <f t="shared" si="4"/>
        <v>1001.190108535847</v>
      </c>
    </row>
    <row r="20" spans="2:9" ht="17.100000000000001" customHeight="1">
      <c r="B20" s="39" t="s">
        <v>22</v>
      </c>
      <c r="C20" s="9">
        <v>68171</v>
      </c>
      <c r="D20" s="24">
        <f t="shared" si="0"/>
        <v>3.8604920087232132E-2</v>
      </c>
      <c r="E20" s="25">
        <f t="shared" si="3"/>
        <v>0.5700646086361173</v>
      </c>
      <c r="F20" s="30">
        <v>72.00097624</v>
      </c>
      <c r="G20" s="24">
        <f t="shared" si="1"/>
        <v>2.272221248163056E-2</v>
      </c>
      <c r="H20" s="24">
        <f t="shared" si="2"/>
        <v>0.19160903344318361</v>
      </c>
      <c r="I20" s="10">
        <f t="shared" si="4"/>
        <v>1056.1818990479821</v>
      </c>
    </row>
    <row r="21" spans="2:9" ht="17.100000000000001" customHeight="1">
      <c r="B21" s="40" t="s">
        <v>23</v>
      </c>
      <c r="C21" s="11">
        <v>62860</v>
      </c>
      <c r="D21" s="26">
        <f t="shared" si="0"/>
        <v>3.5597325500336098E-2</v>
      </c>
      <c r="E21" s="27">
        <f t="shared" si="3"/>
        <v>0.60566193413645342</v>
      </c>
      <c r="F21" s="31">
        <v>71.488564139999994</v>
      </c>
      <c r="G21" s="26">
        <f t="shared" si="1"/>
        <v>2.2560504443456902E-2</v>
      </c>
      <c r="H21" s="26">
        <f t="shared" si="2"/>
        <v>0.2141695378866405</v>
      </c>
      <c r="I21" s="8">
        <f t="shared" si="4"/>
        <v>1137.2663719376392</v>
      </c>
    </row>
    <row r="22" spans="2:9" ht="17.100000000000001" customHeight="1">
      <c r="B22" s="38" t="s">
        <v>24</v>
      </c>
      <c r="C22" s="7">
        <v>57715</v>
      </c>
      <c r="D22" s="22">
        <f t="shared" si="0"/>
        <v>3.2683735941010143E-2</v>
      </c>
      <c r="E22" s="23">
        <f t="shared" si="3"/>
        <v>0.63834567007746357</v>
      </c>
      <c r="F22" s="19">
        <v>72.018842390000003</v>
      </c>
      <c r="G22" s="22">
        <f t="shared" si="1"/>
        <v>2.2727850717078585E-2</v>
      </c>
      <c r="H22" s="22">
        <f t="shared" si="2"/>
        <v>0.23689738860371909</v>
      </c>
      <c r="I22" s="8">
        <f t="shared" si="4"/>
        <v>1247.8357860174997</v>
      </c>
    </row>
    <row r="23" spans="2:9" ht="17.100000000000001" customHeight="1">
      <c r="B23" s="38" t="s">
        <v>25</v>
      </c>
      <c r="C23" s="7">
        <v>52212</v>
      </c>
      <c r="D23" s="22">
        <f t="shared" si="0"/>
        <v>2.9567412647527016E-2</v>
      </c>
      <c r="E23" s="23">
        <f t="shared" si="3"/>
        <v>0.66791308272499061</v>
      </c>
      <c r="F23" s="19">
        <v>69.443658720000002</v>
      </c>
      <c r="G23" s="22">
        <f t="shared" si="1"/>
        <v>2.191516908990284E-2</v>
      </c>
      <c r="H23" s="22">
        <f t="shared" si="2"/>
        <v>0.25881255769362194</v>
      </c>
      <c r="I23" s="8">
        <f t="shared" si="4"/>
        <v>1330.0325350494138</v>
      </c>
    </row>
    <row r="24" spans="2:9" ht="17.100000000000001" customHeight="1">
      <c r="B24" s="38" t="s">
        <v>26</v>
      </c>
      <c r="C24" s="7">
        <v>45764</v>
      </c>
      <c r="D24" s="22">
        <f t="shared" si="0"/>
        <v>2.5915940251310551E-2</v>
      </c>
      <c r="E24" s="23">
        <f t="shared" si="3"/>
        <v>0.69382902297630111</v>
      </c>
      <c r="F24" s="19">
        <v>67.36545495</v>
      </c>
      <c r="G24" s="22">
        <f t="shared" si="1"/>
        <v>2.125932537627508E-2</v>
      </c>
      <c r="H24" s="22">
        <f t="shared" si="2"/>
        <v>0.280071883069897</v>
      </c>
      <c r="I24" s="8">
        <f t="shared" si="4"/>
        <v>1472.018506904991</v>
      </c>
    </row>
    <row r="25" spans="2:9" ht="17.100000000000001" customHeight="1">
      <c r="B25" s="38" t="s">
        <v>27</v>
      </c>
      <c r="C25" s="7">
        <v>40225</v>
      </c>
      <c r="D25" s="22">
        <f t="shared" si="0"/>
        <v>2.2779230325342341E-2</v>
      </c>
      <c r="E25" s="23">
        <f t="shared" si="3"/>
        <v>0.71660825330164346</v>
      </c>
      <c r="F25" s="19">
        <v>65.898244469999995</v>
      </c>
      <c r="G25" s="22">
        <f t="shared" si="1"/>
        <v>2.0796300150468291E-2</v>
      </c>
      <c r="H25" s="22">
        <f t="shared" si="2"/>
        <v>0.30086818322036529</v>
      </c>
      <c r="I25" s="8">
        <f t="shared" si="4"/>
        <v>1638.2410060907393</v>
      </c>
    </row>
    <row r="26" spans="2:9" ht="17.100000000000001" customHeight="1">
      <c r="B26" s="39" t="s">
        <v>28</v>
      </c>
      <c r="C26" s="9">
        <v>35861</v>
      </c>
      <c r="D26" s="24">
        <f t="shared" si="0"/>
        <v>2.0307917431873254E-2</v>
      </c>
      <c r="E26" s="25">
        <f t="shared" si="3"/>
        <v>0.73691617073351667</v>
      </c>
      <c r="F26" s="32">
        <v>63.037134979999998</v>
      </c>
      <c r="G26" s="24">
        <f t="shared" si="1"/>
        <v>1.9893385479585357E-2</v>
      </c>
      <c r="H26" s="24">
        <f t="shared" si="2"/>
        <v>0.32076156869995065</v>
      </c>
      <c r="I26" s="8">
        <f t="shared" si="4"/>
        <v>1757.8186603831459</v>
      </c>
    </row>
    <row r="27" spans="2:9" ht="17.100000000000001" customHeight="1">
      <c r="B27" s="40" t="s">
        <v>29</v>
      </c>
      <c r="C27" s="11">
        <v>32160</v>
      </c>
      <c r="D27" s="26">
        <f t="shared" si="0"/>
        <v>1.8212058353337716E-2</v>
      </c>
      <c r="E27" s="27">
        <f t="shared" si="3"/>
        <v>0.7551282290868544</v>
      </c>
      <c r="F27" s="33">
        <v>60.610221810000006</v>
      </c>
      <c r="G27" s="26">
        <f t="shared" si="1"/>
        <v>1.9127495354159921E-2</v>
      </c>
      <c r="H27" s="26">
        <f t="shared" si="2"/>
        <v>0.33988906405411057</v>
      </c>
      <c r="I27" s="12">
        <f t="shared" si="4"/>
        <v>1884.6462005597016</v>
      </c>
    </row>
    <row r="28" spans="2:9" ht="17.100000000000001" customHeight="1">
      <c r="B28" s="38" t="s">
        <v>30</v>
      </c>
      <c r="C28" s="7">
        <v>29152</v>
      </c>
      <c r="D28" s="22">
        <f t="shared" si="0"/>
        <v>1.6508641950139961E-2</v>
      </c>
      <c r="E28" s="23">
        <f t="shared" si="3"/>
        <v>0.77163687103699441</v>
      </c>
      <c r="F28" s="34">
        <v>58.293155840000004</v>
      </c>
      <c r="G28" s="22">
        <f t="shared" si="1"/>
        <v>1.8396271028411872E-2</v>
      </c>
      <c r="H28" s="22">
        <f t="shared" si="2"/>
        <v>0.35828533508252242</v>
      </c>
      <c r="I28" s="8">
        <f t="shared" si="4"/>
        <v>1999.6280131723381</v>
      </c>
    </row>
    <row r="29" spans="2:9" ht="17.100000000000001" customHeight="1">
      <c r="B29" s="38" t="s">
        <v>31</v>
      </c>
      <c r="C29" s="7">
        <v>26792</v>
      </c>
      <c r="D29" s="22">
        <f t="shared" si="0"/>
        <v>1.5172184931673634E-2</v>
      </c>
      <c r="E29" s="23">
        <f t="shared" si="3"/>
        <v>0.78680905596866801</v>
      </c>
      <c r="F29" s="34">
        <v>55.642122139999998</v>
      </c>
      <c r="G29" s="22">
        <f t="shared" si="1"/>
        <v>1.7559652496649539E-2</v>
      </c>
      <c r="H29" s="22">
        <f t="shared" si="2"/>
        <v>0.37584498757917195</v>
      </c>
      <c r="I29" s="8">
        <f t="shared" si="4"/>
        <v>2076.8185331442223</v>
      </c>
    </row>
    <row r="30" spans="2:9" ht="17.100000000000001" customHeight="1">
      <c r="B30" s="38" t="s">
        <v>32</v>
      </c>
      <c r="C30" s="7">
        <v>49668</v>
      </c>
      <c r="D30" s="22">
        <f t="shared" si="0"/>
        <v>2.8126757285248064E-2</v>
      </c>
      <c r="E30" s="23">
        <f t="shared" si="3"/>
        <v>0.81493581325391606</v>
      </c>
      <c r="F30" s="34">
        <v>107.68777602</v>
      </c>
      <c r="G30" s="22">
        <f t="shared" si="1"/>
        <v>3.3984324326998598E-2</v>
      </c>
      <c r="H30" s="22">
        <f t="shared" si="2"/>
        <v>0.40982931190617056</v>
      </c>
      <c r="I30" s="8">
        <f t="shared" si="4"/>
        <v>2168.1520500120801</v>
      </c>
    </row>
    <row r="31" spans="2:9" ht="17.100000000000001" customHeight="1">
      <c r="B31" s="38" t="s">
        <v>33</v>
      </c>
      <c r="C31" s="7">
        <v>44025</v>
      </c>
      <c r="D31" s="22">
        <f t="shared" si="0"/>
        <v>2.4931152643211846E-2</v>
      </c>
      <c r="E31" s="23">
        <f t="shared" si="3"/>
        <v>0.83986696589712795</v>
      </c>
      <c r="F31" s="34">
        <v>100.80947053</v>
      </c>
      <c r="G31" s="22">
        <f t="shared" si="1"/>
        <v>3.1813654885845671E-2</v>
      </c>
      <c r="H31" s="22">
        <f t="shared" si="2"/>
        <v>0.4416429667920162</v>
      </c>
      <c r="I31" s="8">
        <f t="shared" si="4"/>
        <v>2289.8232942646223</v>
      </c>
    </row>
    <row r="32" spans="2:9" ht="17.100000000000001" customHeight="1">
      <c r="B32" s="39" t="s">
        <v>34</v>
      </c>
      <c r="C32" s="9">
        <v>37324</v>
      </c>
      <c r="D32" s="24">
        <f t="shared" si="0"/>
        <v>2.1136407524253015E-2</v>
      </c>
      <c r="E32" s="25">
        <f t="shared" si="3"/>
        <v>0.861003373421381</v>
      </c>
      <c r="F32" s="32">
        <v>93.923690930000006</v>
      </c>
      <c r="G32" s="24">
        <f t="shared" si="1"/>
        <v>2.9640626750069426E-2</v>
      </c>
      <c r="H32" s="24">
        <f t="shared" si="2"/>
        <v>0.4712835935420856</v>
      </c>
      <c r="I32" s="10">
        <f t="shared" si="4"/>
        <v>2516.4422604758333</v>
      </c>
    </row>
    <row r="33" spans="2:9" ht="17.100000000000001" customHeight="1">
      <c r="B33" s="40" t="s">
        <v>35</v>
      </c>
      <c r="C33" s="11">
        <v>29356</v>
      </c>
      <c r="D33" s="26">
        <f t="shared" si="0"/>
        <v>1.6624166200888742E-2</v>
      </c>
      <c r="E33" s="27">
        <f t="shared" si="3"/>
        <v>0.87762753962226969</v>
      </c>
      <c r="F33" s="33">
        <v>84.176943180000009</v>
      </c>
      <c r="G33" s="26">
        <f t="shared" si="1"/>
        <v>2.6564728547770904E-2</v>
      </c>
      <c r="H33" s="26">
        <f t="shared" si="2"/>
        <v>0.49784832208985652</v>
      </c>
      <c r="I33" s="8">
        <f t="shared" si="4"/>
        <v>2867.4527585502115</v>
      </c>
    </row>
    <row r="34" spans="2:9" ht="17.100000000000001" customHeight="1">
      <c r="B34" s="38" t="s">
        <v>36</v>
      </c>
      <c r="C34" s="7">
        <v>23726</v>
      </c>
      <c r="D34" s="22">
        <f t="shared" si="0"/>
        <v>1.3435923398361029E-2</v>
      </c>
      <c r="E34" s="23">
        <f t="shared" si="3"/>
        <v>0.89106346302063077</v>
      </c>
      <c r="F34" s="34">
        <v>78.152782239999993</v>
      </c>
      <c r="G34" s="22">
        <f t="shared" si="1"/>
        <v>2.4663611756715855E-2</v>
      </c>
      <c r="H34" s="22">
        <f t="shared" si="2"/>
        <v>0.52251193384657235</v>
      </c>
      <c r="I34" s="8">
        <f t="shared" si="4"/>
        <v>3293.9721082356905</v>
      </c>
    </row>
    <row r="35" spans="2:9" ht="17.100000000000001" customHeight="1">
      <c r="B35" s="38" t="s">
        <v>37</v>
      </c>
      <c r="C35" s="7">
        <v>19989</v>
      </c>
      <c r="D35" s="22">
        <f t="shared" si="0"/>
        <v>1.131967768734041E-2</v>
      </c>
      <c r="E35" s="23">
        <f t="shared" si="3"/>
        <v>0.90238314070797121</v>
      </c>
      <c r="F35" s="34">
        <v>71.481379660000002</v>
      </c>
      <c r="G35" s="22">
        <f t="shared" si="1"/>
        <v>2.2558237150849845E-2</v>
      </c>
      <c r="H35" s="22">
        <f t="shared" si="2"/>
        <v>0.54507017099742217</v>
      </c>
      <c r="I35" s="8">
        <f t="shared" si="4"/>
        <v>3576.0358026914801</v>
      </c>
    </row>
    <row r="36" spans="2:9" ht="17.100000000000001" customHeight="1">
      <c r="B36" s="38" t="s">
        <v>38</v>
      </c>
      <c r="C36" s="7">
        <v>16844</v>
      </c>
      <c r="D36" s="22">
        <f t="shared" si="0"/>
        <v>9.5386788216299898E-3</v>
      </c>
      <c r="E36" s="23">
        <f t="shared" si="3"/>
        <v>0.91192181952960116</v>
      </c>
      <c r="F36" s="34">
        <v>66.796696359999999</v>
      </c>
      <c r="G36" s="22">
        <f t="shared" si="1"/>
        <v>2.1079835399782886E-2</v>
      </c>
      <c r="H36" s="22">
        <f t="shared" si="2"/>
        <v>0.56615000639720503</v>
      </c>
      <c r="I36" s="8">
        <f t="shared" si="4"/>
        <v>3965.6077155070057</v>
      </c>
    </row>
    <row r="37" spans="2:9" ht="17.100000000000001" customHeight="1">
      <c r="B37" s="38" t="s">
        <v>39</v>
      </c>
      <c r="C37" s="7">
        <v>14541</v>
      </c>
      <c r="D37" s="22">
        <f t="shared" si="0"/>
        <v>8.234500637931708E-3</v>
      </c>
      <c r="E37" s="23">
        <f t="shared" si="3"/>
        <v>0.9201563201675329</v>
      </c>
      <c r="F37" s="34">
        <v>60.376357799999994</v>
      </c>
      <c r="G37" s="22">
        <f t="shared" si="1"/>
        <v>1.9053692080863827E-2</v>
      </c>
      <c r="H37" s="22">
        <f t="shared" si="2"/>
        <v>0.58520369847806886</v>
      </c>
      <c r="I37" s="8">
        <f t="shared" si="4"/>
        <v>4152.1461935217658</v>
      </c>
    </row>
    <row r="38" spans="2:9" ht="17.100000000000001" customHeight="1">
      <c r="B38" s="39" t="s">
        <v>40</v>
      </c>
      <c r="C38" s="9">
        <v>12937</v>
      </c>
      <c r="D38" s="24">
        <f t="shared" si="0"/>
        <v>7.3261629016520531E-3</v>
      </c>
      <c r="E38" s="25">
        <f t="shared" si="3"/>
        <v>0.9274824830691849</v>
      </c>
      <c r="F38" s="32">
        <v>57.640465570000003</v>
      </c>
      <c r="G38" s="24">
        <f t="shared" si="1"/>
        <v>1.8190293724018133E-2</v>
      </c>
      <c r="H38" s="24">
        <f t="shared" si="2"/>
        <v>0.603393992202087</v>
      </c>
      <c r="I38" s="8">
        <f t="shared" si="4"/>
        <v>4455.4738787972483</v>
      </c>
    </row>
    <row r="39" spans="2:9" ht="17.100000000000001" customHeight="1">
      <c r="B39" s="40" t="s">
        <v>41</v>
      </c>
      <c r="C39" s="11">
        <v>11597</v>
      </c>
      <c r="D39" s="26">
        <f t="shared" si="0"/>
        <v>6.5673271369296486E-3</v>
      </c>
      <c r="E39" s="27">
        <f t="shared" si="3"/>
        <v>0.93404981020611455</v>
      </c>
      <c r="F39" s="33">
        <v>53.964222939999999</v>
      </c>
      <c r="G39" s="26">
        <f t="shared" si="1"/>
        <v>1.70301377020435E-2</v>
      </c>
      <c r="H39" s="26">
        <f t="shared" si="2"/>
        <v>0.62042412990413054</v>
      </c>
      <c r="I39" s="12">
        <f t="shared" si="4"/>
        <v>4653.2916219711997</v>
      </c>
    </row>
    <row r="40" spans="2:9" ht="17.100000000000001" customHeight="1">
      <c r="B40" s="38" t="s">
        <v>42</v>
      </c>
      <c r="C40" s="7">
        <v>19215</v>
      </c>
      <c r="D40" s="22">
        <f t="shared" si="0"/>
        <v>1.08813650889112E-2</v>
      </c>
      <c r="E40" s="23">
        <f t="shared" si="3"/>
        <v>0.94493117529502579</v>
      </c>
      <c r="F40" s="34">
        <v>95.28885523999999</v>
      </c>
      <c r="G40" s="22">
        <f t="shared" si="1"/>
        <v>3.0071448040891388E-2</v>
      </c>
      <c r="H40" s="22">
        <f t="shared" si="2"/>
        <v>0.65049557794502189</v>
      </c>
      <c r="I40" s="8">
        <f t="shared" si="4"/>
        <v>4959.0869237574807</v>
      </c>
    </row>
    <row r="41" spans="2:9" ht="17.100000000000001" customHeight="1">
      <c r="B41" s="38" t="s">
        <v>43</v>
      </c>
      <c r="C41" s="7">
        <v>15427</v>
      </c>
      <c r="D41" s="22">
        <f t="shared" si="0"/>
        <v>8.736238315203388E-3</v>
      </c>
      <c r="E41" s="23">
        <f t="shared" si="3"/>
        <v>0.95366741361022922</v>
      </c>
      <c r="F41" s="34">
        <v>83.173847790000011</v>
      </c>
      <c r="G41" s="22">
        <f t="shared" si="1"/>
        <v>2.6248169692861079E-2</v>
      </c>
      <c r="H41" s="22">
        <f t="shared" si="2"/>
        <v>0.67674374763788292</v>
      </c>
      <c r="I41" s="8">
        <f t="shared" si="4"/>
        <v>5391.4466707720239</v>
      </c>
    </row>
    <row r="42" spans="2:9" ht="17.100000000000001" customHeight="1">
      <c r="B42" s="38" t="s">
        <v>44</v>
      </c>
      <c r="C42" s="7">
        <v>12674</v>
      </c>
      <c r="D42" s="22">
        <f t="shared" si="0"/>
        <v>7.1772272254416111E-3</v>
      </c>
      <c r="E42" s="23">
        <f t="shared" si="3"/>
        <v>0.96084464083567078</v>
      </c>
      <c r="F42" s="34">
        <v>73.29346695000001</v>
      </c>
      <c r="G42" s="22">
        <f t="shared" si="1"/>
        <v>2.3130099292015753E-2</v>
      </c>
      <c r="H42" s="22">
        <f t="shared" si="2"/>
        <v>0.69987384692989862</v>
      </c>
      <c r="I42" s="8">
        <f t="shared" si="4"/>
        <v>5782.9782980905793</v>
      </c>
    </row>
    <row r="43" spans="2:9" ht="17.100000000000001" customHeight="1">
      <c r="B43" s="38" t="s">
        <v>45</v>
      </c>
      <c r="C43" s="7">
        <v>10221</v>
      </c>
      <c r="D43" s="22">
        <f t="shared" si="0"/>
        <v>5.7881047397221642E-3</v>
      </c>
      <c r="E43" s="23">
        <f t="shared" si="3"/>
        <v>0.96663274557539292</v>
      </c>
      <c r="F43" s="34">
        <v>62.589154479999998</v>
      </c>
      <c r="G43" s="22">
        <f t="shared" si="1"/>
        <v>1.9752010894958934E-2</v>
      </c>
      <c r="H43" s="22">
        <f t="shared" si="2"/>
        <v>0.71962585782485755</v>
      </c>
      <c r="I43" s="8">
        <f t="shared" si="4"/>
        <v>6123.5842363760885</v>
      </c>
    </row>
    <row r="44" spans="2:9" ht="17.100000000000001" customHeight="1">
      <c r="B44" s="39" t="s">
        <v>46</v>
      </c>
      <c r="C44" s="9">
        <v>8226</v>
      </c>
      <c r="D44" s="24">
        <f t="shared" si="0"/>
        <v>4.658345522840673E-3</v>
      </c>
      <c r="E44" s="25">
        <f t="shared" si="3"/>
        <v>0.97129109109823364</v>
      </c>
      <c r="F44" s="32">
        <v>56.335358169999999</v>
      </c>
      <c r="G44" s="24">
        <f t="shared" si="1"/>
        <v>1.7778425313299644E-2</v>
      </c>
      <c r="H44" s="24">
        <f t="shared" si="2"/>
        <v>0.7374042831381572</v>
      </c>
      <c r="I44" s="10">
        <f t="shared" si="4"/>
        <v>6848.4510296620474</v>
      </c>
    </row>
    <row r="45" spans="2:9" ht="17.100000000000001" customHeight="1">
      <c r="B45" s="40" t="s">
        <v>47</v>
      </c>
      <c r="C45" s="11">
        <v>6831</v>
      </c>
      <c r="D45" s="26">
        <f t="shared" si="0"/>
        <v>3.8683635140438414E-3</v>
      </c>
      <c r="E45" s="27">
        <f t="shared" si="3"/>
        <v>0.97515945461227749</v>
      </c>
      <c r="F45" s="33">
        <v>51.064861299999997</v>
      </c>
      <c r="G45" s="26">
        <f t="shared" si="1"/>
        <v>1.6115151340947893E-2</v>
      </c>
      <c r="H45" s="26">
        <f t="shared" si="2"/>
        <v>0.75351943447910508</v>
      </c>
      <c r="I45" s="8">
        <f t="shared" si="4"/>
        <v>7475.4591275069533</v>
      </c>
    </row>
    <row r="46" spans="2:9" ht="17.100000000000001" customHeight="1">
      <c r="B46" s="38" t="s">
        <v>48</v>
      </c>
      <c r="C46" s="7">
        <v>16732</v>
      </c>
      <c r="D46" s="22">
        <f t="shared" si="0"/>
        <v>9.4752537427875202E-3</v>
      </c>
      <c r="E46" s="23">
        <f t="shared" si="3"/>
        <v>0.98463470835506506</v>
      </c>
      <c r="F46" s="34">
        <v>147.83759366999999</v>
      </c>
      <c r="G46" s="22">
        <f t="shared" si="1"/>
        <v>4.6654884302478467E-2</v>
      </c>
      <c r="H46" s="22">
        <f t="shared" si="2"/>
        <v>0.80017431878158352</v>
      </c>
      <c r="I46" s="8">
        <f t="shared" si="4"/>
        <v>8835.6199898398263</v>
      </c>
    </row>
    <row r="47" spans="2:9" ht="17.100000000000001" customHeight="1">
      <c r="B47" s="38" t="s">
        <v>49</v>
      </c>
      <c r="C47" s="7">
        <v>8387</v>
      </c>
      <c r="D47" s="22">
        <f t="shared" si="0"/>
        <v>4.7495190736767234E-3</v>
      </c>
      <c r="E47" s="23">
        <f t="shared" si="3"/>
        <v>0.98938422742874177</v>
      </c>
      <c r="F47" s="34">
        <v>95.729146420000006</v>
      </c>
      <c r="G47" s="22">
        <f t="shared" si="1"/>
        <v>3.0210396014491089E-2</v>
      </c>
      <c r="H47" s="22">
        <f t="shared" si="2"/>
        <v>0.83038471479607456</v>
      </c>
      <c r="I47" s="8">
        <f t="shared" si="4"/>
        <v>11413.991465363062</v>
      </c>
    </row>
    <row r="48" spans="2:9" ht="17.100000000000001" customHeight="1">
      <c r="B48" s="38" t="s">
        <v>50</v>
      </c>
      <c r="C48" s="7">
        <v>4575</v>
      </c>
      <c r="D48" s="22">
        <f t="shared" si="0"/>
        <v>2.5908012116455242E-3</v>
      </c>
      <c r="E48" s="23">
        <f t="shared" si="3"/>
        <v>0.99197502864038734</v>
      </c>
      <c r="F48" s="34">
        <v>64.021586339999999</v>
      </c>
      <c r="G48" s="22">
        <f t="shared" si="1"/>
        <v>2.0204060614116701E-2</v>
      </c>
      <c r="H48" s="22">
        <f t="shared" si="2"/>
        <v>0.85058877541019129</v>
      </c>
      <c r="I48" s="8">
        <f t="shared" si="4"/>
        <v>13993.789363934426</v>
      </c>
    </row>
    <row r="49" spans="2:9" ht="17.100000000000001" customHeight="1">
      <c r="B49" s="38" t="s">
        <v>51</v>
      </c>
      <c r="C49" s="7">
        <v>3089</v>
      </c>
      <c r="D49" s="22">
        <f t="shared" si="0"/>
        <v>1.7492863262891854E-3</v>
      </c>
      <c r="E49" s="23">
        <f t="shared" si="3"/>
        <v>0.99372431496667657</v>
      </c>
      <c r="F49" s="34">
        <v>50.970824569999998</v>
      </c>
      <c r="G49" s="22">
        <f t="shared" si="1"/>
        <v>1.6085475041101409E-2</v>
      </c>
      <c r="H49" s="22">
        <f t="shared" si="2"/>
        <v>0.86667425045129265</v>
      </c>
      <c r="I49" s="8">
        <f t="shared" si="4"/>
        <v>16500.752531563612</v>
      </c>
    </row>
    <row r="50" spans="2:9" ht="17.100000000000001" customHeight="1">
      <c r="B50" s="39" t="s">
        <v>52</v>
      </c>
      <c r="C50" s="9">
        <v>2010</v>
      </c>
      <c r="D50" s="24">
        <f t="shared" si="0"/>
        <v>1.1382536470836073E-3</v>
      </c>
      <c r="E50" s="25">
        <f t="shared" si="3"/>
        <v>0.99486256861376021</v>
      </c>
      <c r="F50" s="32">
        <v>38.11045077</v>
      </c>
      <c r="G50" s="24">
        <f t="shared" si="1"/>
        <v>1.2026972485486691E-2</v>
      </c>
      <c r="H50" s="24">
        <f t="shared" si="2"/>
        <v>0.87870122293677932</v>
      </c>
      <c r="I50" s="8">
        <f t="shared" si="4"/>
        <v>18960.423268656719</v>
      </c>
    </row>
    <row r="51" spans="2:9" ht="17.100000000000001" customHeight="1">
      <c r="B51" s="38" t="s">
        <v>53</v>
      </c>
      <c r="C51" s="7">
        <v>1486</v>
      </c>
      <c r="D51" s="22">
        <f t="shared" si="0"/>
        <v>8.415148853563385E-4</v>
      </c>
      <c r="E51" s="23">
        <f t="shared" si="3"/>
        <v>0.99570408349911654</v>
      </c>
      <c r="F51" s="34">
        <v>30.358351489999997</v>
      </c>
      <c r="G51" s="22">
        <f t="shared" si="1"/>
        <v>9.5805494476696226E-3</v>
      </c>
      <c r="H51" s="22">
        <f t="shared" si="2"/>
        <v>0.88828177238444894</v>
      </c>
      <c r="I51" s="12">
        <f t="shared" si="4"/>
        <v>20429.57704576043</v>
      </c>
    </row>
    <row r="52" spans="2:9" ht="17.100000000000001" customHeight="1">
      <c r="B52" s="38" t="s">
        <v>54</v>
      </c>
      <c r="C52" s="7">
        <v>3632</v>
      </c>
      <c r="D52" s="22">
        <f t="shared" si="0"/>
        <v>2.056784699605802E-3</v>
      </c>
      <c r="E52" s="23">
        <f t="shared" si="3"/>
        <v>0.99776086819872234</v>
      </c>
      <c r="F52" s="34">
        <v>99.856317969999992</v>
      </c>
      <c r="G52" s="22">
        <f t="shared" si="1"/>
        <v>3.151285708938887E-2</v>
      </c>
      <c r="H52" s="22">
        <f t="shared" si="2"/>
        <v>0.91979462947383783</v>
      </c>
      <c r="I52" s="8">
        <f t="shared" si="4"/>
        <v>27493.479617290748</v>
      </c>
    </row>
    <row r="53" spans="2:9" ht="17.100000000000001" customHeight="1">
      <c r="B53" s="38" t="s">
        <v>55</v>
      </c>
      <c r="C53" s="7">
        <v>1553</v>
      </c>
      <c r="D53" s="22">
        <f t="shared" si="0"/>
        <v>8.7945667359245875E-4</v>
      </c>
      <c r="E53" s="23">
        <f t="shared" si="3"/>
        <v>0.9986403248723148</v>
      </c>
      <c r="F53" s="34">
        <v>61.107511029999998</v>
      </c>
      <c r="G53" s="22">
        <f t="shared" si="1"/>
        <v>1.9284430883533852E-2</v>
      </c>
      <c r="H53" s="22">
        <f t="shared" si="2"/>
        <v>0.93907906035737165</v>
      </c>
      <c r="I53" s="8">
        <f t="shared" si="4"/>
        <v>39348.043161622663</v>
      </c>
    </row>
    <row r="54" spans="2:9" ht="17.100000000000001" customHeight="1">
      <c r="B54" s="38" t="s">
        <v>56</v>
      </c>
      <c r="C54" s="7">
        <v>759</v>
      </c>
      <c r="D54" s="22">
        <f t="shared" si="0"/>
        <v>4.2981816822709349E-4</v>
      </c>
      <c r="E54" s="23">
        <f t="shared" si="3"/>
        <v>0.99907014304054187</v>
      </c>
      <c r="F54" s="34">
        <v>42.203138350000003</v>
      </c>
      <c r="G54" s="22">
        <f t="shared" si="1"/>
        <v>1.3318551039973391E-2</v>
      </c>
      <c r="H54" s="22">
        <f t="shared" si="2"/>
        <v>0.95239761139734502</v>
      </c>
      <c r="I54" s="8">
        <f t="shared" si="4"/>
        <v>55603.607839262186</v>
      </c>
    </row>
    <row r="55" spans="2:9" ht="17.100000000000001" customHeight="1" thickBot="1">
      <c r="B55" s="41" t="s">
        <v>57</v>
      </c>
      <c r="C55" s="13">
        <v>1642</v>
      </c>
      <c r="D55" s="28">
        <f t="shared" si="0"/>
        <v>9.2985695945834986E-4</v>
      </c>
      <c r="E55" s="23">
        <f t="shared" si="3"/>
        <v>1.0000000000000002</v>
      </c>
      <c r="F55" s="35">
        <v>150.83999648</v>
      </c>
      <c r="G55" s="28">
        <f t="shared" si="1"/>
        <v>4.7602388602654394E-2</v>
      </c>
      <c r="H55" s="22">
        <f t="shared" si="2"/>
        <v>0.99999999999999944</v>
      </c>
      <c r="I55" s="8">
        <f t="shared" si="4"/>
        <v>91863.578855054802</v>
      </c>
    </row>
    <row r="56" spans="2:9" ht="17.100000000000001" customHeight="1" thickTop="1" thickBot="1">
      <c r="B56" s="14" t="s">
        <v>8</v>
      </c>
      <c r="C56" s="15">
        <v>1765863</v>
      </c>
      <c r="D56" s="16">
        <f t="shared" si="0"/>
        <v>1</v>
      </c>
      <c r="E56" s="17"/>
      <c r="F56" s="36">
        <v>3168.7484789700006</v>
      </c>
      <c r="G56" s="16">
        <f t="shared" si="1"/>
        <v>1</v>
      </c>
      <c r="H56" s="17"/>
      <c r="I56" s="18">
        <f>F56*10^6/C56</f>
        <v>1794.4475188448939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2019-06-20T10:14:45Z</dcterms:modified>
</cp:coreProperties>
</file>