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62" sheetId="132" r:id="rId1"/>
  </sheets>
  <definedNames>
    <definedName name="_xlnm.Print_Area" localSheetId="0">I.62!$A$1:$I$56</definedName>
  </definedNames>
  <calcPr calcId="162913"/>
</workbook>
</file>

<file path=xl/calcChain.xml><?xml version="1.0" encoding="utf-8"?>
<calcChain xmlns="http://schemas.openxmlformats.org/spreadsheetml/2006/main">
  <c r="I56" i="132" l="1"/>
  <c r="I11" i="132"/>
  <c r="I12" i="132"/>
  <c r="I13" i="132"/>
  <c r="I14" i="132"/>
  <c r="I15" i="132"/>
  <c r="I16" i="132"/>
  <c r="I17" i="132"/>
  <c r="I18" i="132"/>
  <c r="I19" i="132"/>
  <c r="I20" i="132"/>
  <c r="I21" i="132"/>
  <c r="I22" i="132"/>
  <c r="I23" i="132"/>
  <c r="I24" i="132"/>
  <c r="I25" i="132"/>
  <c r="I26" i="132"/>
  <c r="I27" i="132"/>
  <c r="I28" i="132"/>
  <c r="I29" i="132"/>
  <c r="I30" i="132"/>
  <c r="I31" i="132"/>
  <c r="I32" i="132"/>
  <c r="I33" i="132"/>
  <c r="I34" i="132"/>
  <c r="I35" i="132"/>
  <c r="I36" i="132"/>
  <c r="I37" i="132"/>
  <c r="I38" i="132"/>
  <c r="I39" i="132"/>
  <c r="I40" i="132"/>
  <c r="I41" i="132"/>
  <c r="I42" i="132"/>
  <c r="I43" i="132"/>
  <c r="I44" i="132"/>
  <c r="I45" i="132"/>
  <c r="I46" i="132"/>
  <c r="I47" i="132"/>
  <c r="I48" i="132"/>
  <c r="I49" i="132"/>
  <c r="I50" i="132"/>
  <c r="I51" i="132"/>
  <c r="I52" i="132"/>
  <c r="I53" i="132"/>
  <c r="I54" i="132"/>
  <c r="I55" i="132"/>
  <c r="I10" i="132"/>
  <c r="I9" i="132"/>
  <c r="D9" i="132"/>
  <c r="E9" i="132" s="1"/>
  <c r="G9" i="132"/>
  <c r="H9" i="132" s="1"/>
  <c r="D10" i="132"/>
  <c r="G10" i="132"/>
  <c r="H10" i="132" s="1"/>
  <c r="D11" i="132"/>
  <c r="G11" i="132"/>
  <c r="D12" i="132"/>
  <c r="G12" i="132"/>
  <c r="D13" i="132"/>
  <c r="G13" i="132"/>
  <c r="D14" i="132"/>
  <c r="G14" i="132"/>
  <c r="D15" i="132"/>
  <c r="G15" i="132"/>
  <c r="D16" i="132"/>
  <c r="G16" i="132"/>
  <c r="D17" i="132"/>
  <c r="G17" i="132"/>
  <c r="D18" i="132"/>
  <c r="G18" i="132"/>
  <c r="D19" i="132"/>
  <c r="G19" i="132"/>
  <c r="D20" i="132"/>
  <c r="G20" i="132"/>
  <c r="D21" i="132"/>
  <c r="G21" i="132"/>
  <c r="D22" i="132"/>
  <c r="G22" i="132"/>
  <c r="D23" i="132"/>
  <c r="G23" i="132"/>
  <c r="D24" i="132"/>
  <c r="G24" i="132"/>
  <c r="D25" i="132"/>
  <c r="G25" i="132"/>
  <c r="D26" i="132"/>
  <c r="G26" i="132"/>
  <c r="D27" i="132"/>
  <c r="G27" i="132"/>
  <c r="D28" i="132"/>
  <c r="G28" i="132"/>
  <c r="D29" i="132"/>
  <c r="G29" i="132"/>
  <c r="D30" i="132"/>
  <c r="G30" i="132"/>
  <c r="D31" i="132"/>
  <c r="G31" i="132"/>
  <c r="D32" i="132"/>
  <c r="G32" i="132"/>
  <c r="D33" i="132"/>
  <c r="G33" i="132"/>
  <c r="D34" i="132"/>
  <c r="G34" i="132"/>
  <c r="D35" i="132"/>
  <c r="G35" i="132"/>
  <c r="D36" i="132"/>
  <c r="G36" i="132"/>
  <c r="D37" i="132"/>
  <c r="G37" i="132"/>
  <c r="D38" i="132"/>
  <c r="G38" i="132"/>
  <c r="D39" i="132"/>
  <c r="G39" i="132"/>
  <c r="D40" i="132"/>
  <c r="G40" i="132"/>
  <c r="D41" i="132"/>
  <c r="G41" i="132"/>
  <c r="D42" i="132"/>
  <c r="G42" i="132"/>
  <c r="D43" i="132"/>
  <c r="G43" i="132"/>
  <c r="D44" i="132"/>
  <c r="G44" i="132"/>
  <c r="D45" i="132"/>
  <c r="G45" i="132"/>
  <c r="D46" i="132"/>
  <c r="G46" i="132"/>
  <c r="D47" i="132"/>
  <c r="G47" i="132"/>
  <c r="D48" i="132"/>
  <c r="G48" i="132"/>
  <c r="D49" i="132"/>
  <c r="G49" i="132"/>
  <c r="D50" i="132"/>
  <c r="G50" i="132"/>
  <c r="D51" i="132"/>
  <c r="G51" i="132"/>
  <c r="D52" i="132"/>
  <c r="G52" i="132"/>
  <c r="D53" i="132"/>
  <c r="G53" i="132"/>
  <c r="D54" i="132"/>
  <c r="G54" i="132"/>
  <c r="D55" i="132"/>
  <c r="G55" i="132"/>
  <c r="D56" i="132"/>
  <c r="G56" i="132"/>
  <c r="E10" i="132" l="1"/>
  <c r="H11" i="132"/>
  <c r="H12" i="132" s="1"/>
  <c r="H13" i="132" s="1"/>
  <c r="H14" i="132" s="1"/>
  <c r="H15" i="132" s="1"/>
  <c r="H16" i="132" s="1"/>
  <c r="H17" i="132" s="1"/>
  <c r="H18" i="132" s="1"/>
  <c r="H19" i="132" s="1"/>
  <c r="H20" i="132" s="1"/>
  <c r="H21" i="132" s="1"/>
  <c r="H22" i="132" s="1"/>
  <c r="H23" i="132" s="1"/>
  <c r="H24" i="132" s="1"/>
  <c r="H25" i="132" s="1"/>
  <c r="H26" i="132" s="1"/>
  <c r="H27" i="132" s="1"/>
  <c r="H28" i="132" s="1"/>
  <c r="H29" i="132" s="1"/>
  <c r="H30" i="132" s="1"/>
  <c r="H31" i="132" s="1"/>
  <c r="H32" i="132" s="1"/>
  <c r="H33" i="132" s="1"/>
  <c r="H34" i="132" s="1"/>
  <c r="H35" i="132" s="1"/>
  <c r="H36" i="132" s="1"/>
  <c r="H37" i="132" s="1"/>
  <c r="H38" i="132" s="1"/>
  <c r="H39" i="132" s="1"/>
  <c r="H40" i="132" s="1"/>
  <c r="H41" i="132" s="1"/>
  <c r="H42" i="132" s="1"/>
  <c r="H43" i="132" s="1"/>
  <c r="H44" i="132" s="1"/>
  <c r="H45" i="132" s="1"/>
  <c r="H46" i="132" s="1"/>
  <c r="H47" i="132" s="1"/>
  <c r="H48" i="132" s="1"/>
  <c r="H49" i="132" s="1"/>
  <c r="H50" i="132" s="1"/>
  <c r="H51" i="132" s="1"/>
  <c r="H52" i="132" s="1"/>
  <c r="H53" i="132" s="1"/>
  <c r="H54" i="132" s="1"/>
  <c r="H55" i="132" s="1"/>
  <c r="E11" i="132"/>
  <c r="E12" i="132" s="1"/>
  <c r="E13" i="132" s="1"/>
  <c r="E14" i="132" s="1"/>
  <c r="E15" i="132" s="1"/>
  <c r="E16" i="132" s="1"/>
  <c r="E17" i="132" s="1"/>
  <c r="E18" i="132" s="1"/>
  <c r="E19" i="132" s="1"/>
  <c r="E20" i="132" s="1"/>
  <c r="E21" i="132" s="1"/>
  <c r="E22" i="132" s="1"/>
  <c r="E23" i="132" s="1"/>
  <c r="E24" i="132" s="1"/>
  <c r="E25" i="132" s="1"/>
  <c r="E26" i="132" s="1"/>
  <c r="E27" i="132" s="1"/>
  <c r="E28" i="132" s="1"/>
  <c r="E29" i="132" s="1"/>
  <c r="E30" i="132" s="1"/>
  <c r="E31" i="132" s="1"/>
  <c r="E32" i="132" s="1"/>
  <c r="E33" i="132" s="1"/>
  <c r="E34" i="132" s="1"/>
  <c r="E35" i="132" s="1"/>
  <c r="E36" i="132" s="1"/>
  <c r="E37" i="132" s="1"/>
  <c r="E38" i="132" s="1"/>
  <c r="E39" i="132" s="1"/>
  <c r="E40" i="132" s="1"/>
  <c r="E41" i="132" s="1"/>
  <c r="E42" i="132" s="1"/>
  <c r="E43" i="132" s="1"/>
  <c r="E44" i="132" s="1"/>
  <c r="E45" i="132" s="1"/>
  <c r="E46" i="132" s="1"/>
  <c r="E47" i="132" s="1"/>
  <c r="E48" i="132" s="1"/>
  <c r="E49" i="132" s="1"/>
  <c r="E50" i="132" s="1"/>
  <c r="E51" i="132" s="1"/>
  <c r="E52" i="132" s="1"/>
  <c r="E53" i="132" s="1"/>
  <c r="E54" i="132" s="1"/>
  <c r="E55" i="13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<sst xmlns="http://schemas.openxmlformats.org/spreadsheetml/2006/main" count="70" uniqueCount="66">
  <si>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</si>
  <si>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</si>
  <si>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</si>
  <si>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</si>
  <si>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</si>
  <si>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</si>
  <si>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</si>
  <si>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</si>
  <si>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</si>
  <si>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</si>
  <si>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</si>
  <si>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</si>
  <si>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</si>
  <si>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</si>
  <si>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</si>
  <si>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</si>
  <si>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</si>
  <si>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</si>
  <si>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</si>
  <si>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</si>
  <si>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</si>
  <si>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</si>
  <si>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</si>
  <si>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</si>
  <si>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</si>
  <si>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</si>
  <si>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</si>
  <si>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</si>
  <si>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</si>
  <si>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</si>
  <si>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</si>
  <si>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</si>
  <si>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</si>
  <si>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</si>
  <si>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</si>
  <si>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</si>
  <si>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</si>
  <si>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</si>
  <si>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</si>
  <si>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</si>
  <si>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</si>
  <si>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</si>
  <si>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</si>
  <si>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</si>
  <si>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</si>
  <si>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</si>
  <si>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</si>
  <si>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</si>
  <si>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</si>
  <si>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</si>
  <si>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</si>
  <si>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</si>
  <si>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</si>
  <si>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</si>
  <si>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</si>
  <si>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</si>
  <si>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</si>
  <si>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</si>
  <si>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</si>
  <si>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</si>
  <si>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</si>
  <si>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</si>
  <si>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</si>
  <si>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</si>
  <si>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I.62. PAGOS FRACCIONADOS DE ACTIVIDADES ECONÓMICAS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</si>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</sst>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36118</v>
      </c>
      <c r="D9" s="20">
        <f t="shared" ref="D9:D56" si="0">C9/$C$56</f>
        <v>2.8050397208473677E-2</v>
      </c>
      <c r="E9" s="21">
        <f>D9</f>
        <v>2.8050397208473677E-2</v>
      </c>
      <c r="F9" s="29">
        <v>8.6030921899999999</v>
      </c>
      <c r="G9" s="20">
        <f t="shared" ref="G9:G56" si="1">F9/$F$56</f>
        <v>3.7291495148801109E-3</v>
      </c>
      <c r="H9" s="20">
        <f>G9</f>
        <v>3.7291495148801109E-3</v>
      </c>
      <c r="I9" s="6">
        <f>F9*10^6/C9</f>
        <v>238.19403593775957</v>
      </c>
      <c r="J9" s="2"/>
    </row>
    <row r="10" spans="2:10" ht="17.100000000000001" customHeight="1">
      <c r="B10" s="38" t="s">
        <v>12</v>
      </c>
      <c r="C10" s="7">
        <v>88096</v>
      </c>
      <c r="D10" s="22">
        <f t="shared" si="0"/>
        <v>6.8418179092909273E-2</v>
      </c>
      <c r="E10" s="23">
        <f>D10+E9</f>
        <v>9.6468576301382947E-2</v>
      </c>
      <c r="F10" s="19">
        <v>27.070915329999998</v>
      </c>
      <c r="G10" s="22">
        <f t="shared" si="1"/>
        <v>1.173432627951765E-2</v>
      </c>
      <c r="H10" s="22">
        <f t="shared" ref="H10:H55" si="2">G10+H9</f>
        <v>1.546347579439776E-2</v>
      </c>
      <c r="I10" s="8">
        <f>F10*10^6/C10</f>
        <v>307.28881368053032</v>
      </c>
    </row>
    <row r="11" spans="2:10" ht="17.100000000000001" customHeight="1">
      <c r="B11" s="38" t="s">
        <v>13</v>
      </c>
      <c r="C11" s="7">
        <v>63039</v>
      </c>
      <c r="D11" s="22">
        <f t="shared" si="0"/>
        <v>4.8958109242620639E-2</v>
      </c>
      <c r="E11" s="23">
        <f t="shared" ref="E11:E55" si="3">D11+E10</f>
        <v>0.14542668554400359</v>
      </c>
      <c r="F11" s="19">
        <v>26.620701739999998</v>
      </c>
      <c r="G11" s="22">
        <f t="shared" si="1"/>
        <v>1.1539173914105076E-2</v>
      </c>
      <c r="H11" s="22">
        <f t="shared" si="2"/>
        <v>2.7002649708502836E-2</v>
      </c>
      <c r="I11" s="8">
        <f t="shared" ref="I11:I55" si="4">F11*10^6/C11</f>
        <v>422.28940401973381</v>
      </c>
    </row>
    <row r="12" spans="2:10" ht="17.100000000000001" customHeight="1">
      <c r="B12" s="38" t="s">
        <v>14</v>
      </c>
      <c r="C12" s="7">
        <v>71807</v>
      </c>
      <c r="D12" s="22">
        <f t="shared" si="0"/>
        <v>5.5767619257679535E-2</v>
      </c>
      <c r="E12" s="23">
        <f t="shared" si="3"/>
        <v>0.20119430480168313</v>
      </c>
      <c r="F12" s="19">
        <v>38.426261100000005</v>
      </c>
      <c r="G12" s="22">
        <f t="shared" si="1"/>
        <v>1.6656484642380835E-2</v>
      </c>
      <c r="H12" s="22">
        <f t="shared" si="2"/>
        <v>4.3659134350883672E-2</v>
      </c>
      <c r="I12" s="8">
        <f t="shared" si="4"/>
        <v>535.13252329160116</v>
      </c>
    </row>
    <row r="13" spans="2:10" ht="17.100000000000001" customHeight="1">
      <c r="B13" s="38" t="s">
        <v>15</v>
      </c>
      <c r="C13" s="7">
        <v>79392</v>
      </c>
      <c r="D13" s="22">
        <f t="shared" si="0"/>
        <v>6.1658373530515037E-2</v>
      </c>
      <c r="E13" s="23">
        <f t="shared" si="3"/>
        <v>0.26285267833219816</v>
      </c>
      <c r="F13" s="19">
        <v>50.206004380000003</v>
      </c>
      <c r="G13" s="22">
        <f t="shared" si="1"/>
        <v>2.1762604973055127E-2</v>
      </c>
      <c r="H13" s="22">
        <f t="shared" si="2"/>
        <v>6.5421739323938799E-2</v>
      </c>
      <c r="I13" s="8">
        <f t="shared" si="4"/>
        <v>632.38115150141073</v>
      </c>
    </row>
    <row r="14" spans="2:10" ht="17.100000000000001" customHeight="1">
      <c r="B14" s="39" t="s">
        <v>16</v>
      </c>
      <c r="C14" s="9">
        <v>76141</v>
      </c>
      <c r="D14" s="24">
        <f t="shared" si="0"/>
        <v>5.913354266156471E-2</v>
      </c>
      <c r="E14" s="25">
        <f t="shared" si="3"/>
        <v>0.32198622099376289</v>
      </c>
      <c r="F14" s="30">
        <v>51.936450999999998</v>
      </c>
      <c r="G14" s="24">
        <f t="shared" si="1"/>
        <v>2.2512695060547136E-2</v>
      </c>
      <c r="H14" s="24">
        <f t="shared" si="2"/>
        <v>8.7934434384485935E-2</v>
      </c>
      <c r="I14" s="8">
        <f t="shared" si="4"/>
        <v>682.10886381844205</v>
      </c>
    </row>
    <row r="15" spans="2:10" ht="17.100000000000001" customHeight="1">
      <c r="B15" s="38" t="s">
        <v>17</v>
      </c>
      <c r="C15" s="7">
        <v>70247</v>
      </c>
      <c r="D15" s="22">
        <f t="shared" si="0"/>
        <v>5.455607322397836E-2</v>
      </c>
      <c r="E15" s="23">
        <f t="shared" si="3"/>
        <v>0.37654229421774127</v>
      </c>
      <c r="F15" s="19">
        <v>55.153818950000002</v>
      </c>
      <c r="G15" s="22">
        <f t="shared" si="1"/>
        <v>2.3907315258140688E-2</v>
      </c>
      <c r="H15" s="22">
        <f t="shared" si="2"/>
        <v>0.11184174964262662</v>
      </c>
      <c r="I15" s="12">
        <f t="shared" si="4"/>
        <v>785.14127222514844</v>
      </c>
    </row>
    <row r="16" spans="2:10" ht="17.100000000000001" customHeight="1">
      <c r="B16" s="38" t="s">
        <v>18</v>
      </c>
      <c r="C16" s="7">
        <v>66557</v>
      </c>
      <c r="D16" s="22">
        <f t="shared" si="0"/>
        <v>5.1690300875031354E-2</v>
      </c>
      <c r="E16" s="23">
        <f t="shared" si="3"/>
        <v>0.42823259509277262</v>
      </c>
      <c r="F16" s="19">
        <v>60.157513389999998</v>
      </c>
      <c r="G16" s="22">
        <f t="shared" si="1"/>
        <v>2.6076247577060112E-2</v>
      </c>
      <c r="H16" s="22">
        <f t="shared" si="2"/>
        <v>0.13791799721968673</v>
      </c>
      <c r="I16" s="8">
        <f t="shared" si="4"/>
        <v>903.8495333323317</v>
      </c>
    </row>
    <row r="17" spans="2:9" ht="17.100000000000001" customHeight="1">
      <c r="B17" s="38" t="s">
        <v>19</v>
      </c>
      <c r="C17" s="7">
        <v>61965</v>
      </c>
      <c r="D17" s="22">
        <f t="shared" si="0"/>
        <v>4.8124006396341755E-2</v>
      </c>
      <c r="E17" s="23">
        <f t="shared" si="3"/>
        <v>0.47635660148911435</v>
      </c>
      <c r="F17" s="19">
        <v>64.413451549999991</v>
      </c>
      <c r="G17" s="22">
        <f t="shared" si="1"/>
        <v>2.7921052837100422E-2</v>
      </c>
      <c r="H17" s="22">
        <f t="shared" si="2"/>
        <v>0.16583905005678715</v>
      </c>
      <c r="I17" s="8">
        <f t="shared" si="4"/>
        <v>1039.5134600177519</v>
      </c>
    </row>
    <row r="18" spans="2:9" ht="17.100000000000001" customHeight="1">
      <c r="B18" s="38" t="s">
        <v>20</v>
      </c>
      <c r="C18" s="7">
        <v>76841</v>
      </c>
      <c r="D18" s="22">
        <f t="shared" si="0"/>
        <v>5.967718511258447E-2</v>
      </c>
      <c r="E18" s="23">
        <f t="shared" si="3"/>
        <v>0.53603378660169887</v>
      </c>
      <c r="F18" s="19">
        <v>89.512443379999993</v>
      </c>
      <c r="G18" s="22">
        <f t="shared" si="1"/>
        <v>3.8800616968195055E-2</v>
      </c>
      <c r="H18" s="22">
        <f t="shared" si="2"/>
        <v>0.20463966702498221</v>
      </c>
      <c r="I18" s="8">
        <f t="shared" si="4"/>
        <v>1164.9047172733306</v>
      </c>
    </row>
    <row r="19" spans="2:9" ht="17.100000000000001" customHeight="1">
      <c r="B19" s="38" t="s">
        <v>21</v>
      </c>
      <c r="C19" s="7">
        <v>71199</v>
      </c>
      <c r="D19" s="22">
        <f t="shared" si="0"/>
        <v>5.529542695736523E-2</v>
      </c>
      <c r="E19" s="23">
        <f t="shared" si="3"/>
        <v>0.59132921355906409</v>
      </c>
      <c r="F19" s="19">
        <v>91.422629180000001</v>
      </c>
      <c r="G19" s="22">
        <f t="shared" si="1"/>
        <v>3.9628617911586193E-2</v>
      </c>
      <c r="H19" s="22">
        <f t="shared" si="2"/>
        <v>0.24426828493656841</v>
      </c>
      <c r="I19" s="8">
        <f t="shared" si="4"/>
        <v>1284.0437250523182</v>
      </c>
    </row>
    <row r="20" spans="2:9" ht="17.100000000000001" customHeight="1">
      <c r="B20" s="39" t="s">
        <v>22</v>
      </c>
      <c r="C20" s="9">
        <v>63452</v>
      </c>
      <c r="D20" s="24">
        <f t="shared" si="0"/>
        <v>4.9278858288722291E-2</v>
      </c>
      <c r="E20" s="25">
        <f t="shared" si="3"/>
        <v>0.64060807184778634</v>
      </c>
      <c r="F20" s="30">
        <v>89.096979689999998</v>
      </c>
      <c r="G20" s="24">
        <f t="shared" si="1"/>
        <v>3.8620527509219515E-2</v>
      </c>
      <c r="H20" s="24">
        <f t="shared" si="2"/>
        <v>0.2828888124457879</v>
      </c>
      <c r="I20" s="10">
        <f t="shared" si="4"/>
        <v>1404.1634572590303</v>
      </c>
    </row>
    <row r="21" spans="2:9" ht="17.100000000000001" customHeight="1">
      <c r="B21" s="40" t="s">
        <v>23</v>
      </c>
      <c r="C21" s="11">
        <v>54741</v>
      </c>
      <c r="D21" s="26">
        <f t="shared" si="0"/>
        <v>4.2513616301817859E-2</v>
      </c>
      <c r="E21" s="27">
        <f t="shared" si="3"/>
        <v>0.68312168814960417</v>
      </c>
      <c r="F21" s="31">
        <v>84.537934230000005</v>
      </c>
      <c r="G21" s="26">
        <f t="shared" si="1"/>
        <v>3.6644335485468187E-2</v>
      </c>
      <c r="H21" s="26">
        <f t="shared" si="2"/>
        <v>0.31953314793125609</v>
      </c>
      <c r="I21" s="8">
        <f t="shared" si="4"/>
        <v>1544.325719844358</v>
      </c>
    </row>
    <row r="22" spans="2:9" ht="17.100000000000001" customHeight="1">
      <c r="B22" s="38" t="s">
        <v>24</v>
      </c>
      <c r="C22" s="7">
        <v>46744</v>
      </c>
      <c r="D22" s="22">
        <f t="shared" si="0"/>
        <v>3.6302889614953586E-2</v>
      </c>
      <c r="E22" s="23">
        <f t="shared" si="3"/>
        <v>0.7194245777645577</v>
      </c>
      <c r="F22" s="19">
        <v>78.736123730000003</v>
      </c>
      <c r="G22" s="22">
        <f t="shared" si="1"/>
        <v>3.4129446846165888E-2</v>
      </c>
      <c r="H22" s="22">
        <f t="shared" si="2"/>
        <v>0.35366259477742196</v>
      </c>
      <c r="I22" s="8">
        <f t="shared" si="4"/>
        <v>1684.4113411346912</v>
      </c>
    </row>
    <row r="23" spans="2:9" ht="17.100000000000001" customHeight="1">
      <c r="B23" s="38" t="s">
        <v>25</v>
      </c>
      <c r="C23" s="7">
        <v>39266</v>
      </c>
      <c r="D23" s="22">
        <f t="shared" si="0"/>
        <v>3.0495234973916811E-2</v>
      </c>
      <c r="E23" s="23">
        <f t="shared" si="3"/>
        <v>0.74991981273847452</v>
      </c>
      <c r="F23" s="19">
        <v>71.160442779999997</v>
      </c>
      <c r="G23" s="22">
        <f t="shared" si="1"/>
        <v>3.0845645357624709E-2</v>
      </c>
      <c r="H23" s="22">
        <f t="shared" si="2"/>
        <v>0.38450824013504664</v>
      </c>
      <c r="I23" s="8">
        <f t="shared" si="4"/>
        <v>1812.2661534151684</v>
      </c>
    </row>
    <row r="24" spans="2:9" ht="17.100000000000001" customHeight="1">
      <c r="B24" s="38" t="s">
        <v>26</v>
      </c>
      <c r="C24" s="7">
        <v>32667</v>
      </c>
      <c r="D24" s="22">
        <f t="shared" si="0"/>
        <v>2.5370239924946275E-2</v>
      </c>
      <c r="E24" s="23">
        <f t="shared" si="3"/>
        <v>0.77529005266342077</v>
      </c>
      <c r="F24" s="19">
        <v>64.367839369999999</v>
      </c>
      <c r="G24" s="22">
        <f t="shared" si="1"/>
        <v>2.7901281499636749E-2</v>
      </c>
      <c r="H24" s="22">
        <f t="shared" si="2"/>
        <v>0.41240952163468336</v>
      </c>
      <c r="I24" s="8">
        <f t="shared" si="4"/>
        <v>1970.423955980041</v>
      </c>
    </row>
    <row r="25" spans="2:9" ht="17.100000000000001" customHeight="1">
      <c r="B25" s="38" t="s">
        <v>27</v>
      </c>
      <c r="C25" s="7">
        <v>28121</v>
      </c>
      <c r="D25" s="22">
        <f t="shared" si="0"/>
        <v>2.18396705216094E-2</v>
      </c>
      <c r="E25" s="23">
        <f t="shared" si="3"/>
        <v>0.79712972318503017</v>
      </c>
      <c r="F25" s="19">
        <v>60.182771189999997</v>
      </c>
      <c r="G25" s="22">
        <f t="shared" si="1"/>
        <v>2.6087195979162141E-2</v>
      </c>
      <c r="H25" s="22">
        <f t="shared" si="2"/>
        <v>0.43849671761384551</v>
      </c>
      <c r="I25" s="8">
        <f t="shared" si="4"/>
        <v>2140.1362394651683</v>
      </c>
    </row>
    <row r="26" spans="2:9" ht="17.100000000000001" customHeight="1">
      <c r="B26" s="39" t="s">
        <v>28</v>
      </c>
      <c r="C26" s="9">
        <v>23679</v>
      </c>
      <c r="D26" s="24">
        <f t="shared" si="0"/>
        <v>1.8389870853852599E-2</v>
      </c>
      <c r="E26" s="25">
        <f t="shared" si="3"/>
        <v>0.81551959403888274</v>
      </c>
      <c r="F26" s="32">
        <v>53.52547328</v>
      </c>
      <c r="G26" s="24">
        <f t="shared" si="1"/>
        <v>2.3201482479503727E-2</v>
      </c>
      <c r="H26" s="24">
        <f t="shared" si="2"/>
        <v>0.46169820009334922</v>
      </c>
      <c r="I26" s="8">
        <f t="shared" si="4"/>
        <v>2260.4617289581488</v>
      </c>
    </row>
    <row r="27" spans="2:9" ht="17.100000000000001" customHeight="1">
      <c r="B27" s="40" t="s">
        <v>29</v>
      </c>
      <c r="C27" s="11">
        <v>20288</v>
      </c>
      <c r="D27" s="26">
        <f t="shared" si="0"/>
        <v>1.5756311494698323E-2</v>
      </c>
      <c r="E27" s="27">
        <f t="shared" si="3"/>
        <v>0.83127590553358111</v>
      </c>
      <c r="F27" s="33">
        <v>49.098557490000005</v>
      </c>
      <c r="G27" s="26">
        <f t="shared" si="1"/>
        <v>2.1282564199180894E-2</v>
      </c>
      <c r="H27" s="26">
        <f t="shared" si="2"/>
        <v>0.48298076429253012</v>
      </c>
      <c r="I27" s="12">
        <f t="shared" si="4"/>
        <v>2420.0787406348581</v>
      </c>
    </row>
    <row r="28" spans="2:9" ht="17.100000000000001" customHeight="1">
      <c r="B28" s="38" t="s">
        <v>30</v>
      </c>
      <c r="C28" s="7">
        <v>17759</v>
      </c>
      <c r="D28" s="22">
        <f t="shared" si="0"/>
        <v>1.3792208982371228E-2</v>
      </c>
      <c r="E28" s="23">
        <f t="shared" si="3"/>
        <v>0.84506811451595232</v>
      </c>
      <c r="F28" s="34">
        <v>44.863823259999997</v>
      </c>
      <c r="G28" s="22">
        <f t="shared" si="1"/>
        <v>1.9446950125696146E-2</v>
      </c>
      <c r="H28" s="22">
        <f t="shared" si="2"/>
        <v>0.50242771441822631</v>
      </c>
      <c r="I28" s="8">
        <f t="shared" si="4"/>
        <v>2526.2584188298888</v>
      </c>
    </row>
    <row r="29" spans="2:9" ht="17.100000000000001" customHeight="1">
      <c r="B29" s="38" t="s">
        <v>31</v>
      </c>
      <c r="C29" s="7">
        <v>15798</v>
      </c>
      <c r="D29" s="22">
        <f t="shared" si="0"/>
        <v>1.2269233487443024E-2</v>
      </c>
      <c r="E29" s="23">
        <f t="shared" si="3"/>
        <v>0.85733734800339534</v>
      </c>
      <c r="F29" s="34">
        <v>42.192741659999996</v>
      </c>
      <c r="G29" s="22">
        <f t="shared" si="1"/>
        <v>1.8289126585873634E-2</v>
      </c>
      <c r="H29" s="22">
        <f t="shared" si="2"/>
        <v>0.52071684100409998</v>
      </c>
      <c r="I29" s="8">
        <f t="shared" si="4"/>
        <v>2670.7647588302316</v>
      </c>
    </row>
    <row r="30" spans="2:9" ht="17.100000000000001" customHeight="1">
      <c r="B30" s="38" t="s">
        <v>32</v>
      </c>
      <c r="C30" s="7">
        <v>26624</v>
      </c>
      <c r="D30" s="22">
        <f t="shared" si="0"/>
        <v>2.0677052308500005E-2</v>
      </c>
      <c r="E30" s="23">
        <f t="shared" si="3"/>
        <v>0.87801440031189537</v>
      </c>
      <c r="F30" s="34">
        <v>75.33604145999999</v>
      </c>
      <c r="G30" s="22">
        <f t="shared" si="1"/>
        <v>3.2655626170099997E-2</v>
      </c>
      <c r="H30" s="22">
        <f t="shared" si="2"/>
        <v>0.55337246717419997</v>
      </c>
      <c r="I30" s="8">
        <f t="shared" si="4"/>
        <v>2829.6289610877402</v>
      </c>
    </row>
    <row r="31" spans="2:9" ht="17.100000000000001" customHeight="1">
      <c r="B31" s="38" t="s">
        <v>33</v>
      </c>
      <c r="C31" s="7">
        <v>21636</v>
      </c>
      <c r="D31" s="22">
        <f t="shared" si="0"/>
        <v>1.6803211528947797E-2</v>
      </c>
      <c r="E31" s="23">
        <f t="shared" si="3"/>
        <v>0.89481761184084319</v>
      </c>
      <c r="F31" s="34">
        <v>65.690767179999995</v>
      </c>
      <c r="G31" s="22">
        <f t="shared" si="1"/>
        <v>2.8474725964943926E-2</v>
      </c>
      <c r="H31" s="22">
        <f t="shared" si="2"/>
        <v>0.5818471931391439</v>
      </c>
      <c r="I31" s="8">
        <f t="shared" si="4"/>
        <v>3036.178923091144</v>
      </c>
    </row>
    <row r="32" spans="2:9" ht="17.100000000000001" customHeight="1">
      <c r="B32" s="39" t="s">
        <v>34</v>
      </c>
      <c r="C32" s="9">
        <v>17831</v>
      </c>
      <c r="D32" s="24">
        <f t="shared" si="0"/>
        <v>1.3848126491618975E-2</v>
      </c>
      <c r="E32" s="25">
        <f t="shared" si="3"/>
        <v>0.90866573833246211</v>
      </c>
      <c r="F32" s="32">
        <v>58.769804880000002</v>
      </c>
      <c r="G32" s="24">
        <f t="shared" si="1"/>
        <v>2.5474722869132799E-2</v>
      </c>
      <c r="H32" s="24">
        <f t="shared" si="2"/>
        <v>0.60732191600827667</v>
      </c>
      <c r="I32" s="10">
        <f t="shared" si="4"/>
        <v>3295.9343211261289</v>
      </c>
    </row>
    <row r="33" spans="2:9" ht="17.100000000000001" customHeight="1">
      <c r="B33" s="40" t="s">
        <v>35</v>
      </c>
      <c r="C33" s="11">
        <v>14241</v>
      </c>
      <c r="D33" s="26">
        <f t="shared" si="0"/>
        <v>1.1060017349960509E-2</v>
      </c>
      <c r="E33" s="27">
        <f t="shared" si="3"/>
        <v>0.91972575568242265</v>
      </c>
      <c r="F33" s="33">
        <v>50.671129020000002</v>
      </c>
      <c r="G33" s="26">
        <f t="shared" si="1"/>
        <v>2.1964220774363285E-2</v>
      </c>
      <c r="H33" s="26">
        <f t="shared" si="2"/>
        <v>0.62928613678264</v>
      </c>
      <c r="I33" s="8">
        <f t="shared" si="4"/>
        <v>3558.1159342742785</v>
      </c>
    </row>
    <row r="34" spans="2:9" ht="17.100000000000001" customHeight="1">
      <c r="B34" s="38" t="s">
        <v>36</v>
      </c>
      <c r="C34" s="7">
        <v>11518</v>
      </c>
      <c r="D34" s="22">
        <f t="shared" si="0"/>
        <v>8.9452482154936553E-3</v>
      </c>
      <c r="E34" s="23">
        <f t="shared" si="3"/>
        <v>0.92867100389791635</v>
      </c>
      <c r="F34" s="34">
        <v>45.339895659999996</v>
      </c>
      <c r="G34" s="22">
        <f t="shared" si="1"/>
        <v>1.9653311410720083E-2</v>
      </c>
      <c r="H34" s="22">
        <f t="shared" si="2"/>
        <v>0.64893944819336014</v>
      </c>
      <c r="I34" s="8">
        <f t="shared" si="4"/>
        <v>3936.4382410140647</v>
      </c>
    </row>
    <row r="35" spans="2:9" ht="17.100000000000001" customHeight="1">
      <c r="B35" s="38" t="s">
        <v>37</v>
      </c>
      <c r="C35" s="7">
        <v>9558</v>
      </c>
      <c r="D35" s="22">
        <f t="shared" si="0"/>
        <v>7.4230493526383353E-3</v>
      </c>
      <c r="E35" s="23">
        <f t="shared" si="3"/>
        <v>0.93609405325055473</v>
      </c>
      <c r="F35" s="34">
        <v>39.62159836</v>
      </c>
      <c r="G35" s="22">
        <f t="shared" si="1"/>
        <v>1.7174622919270216E-2</v>
      </c>
      <c r="H35" s="22">
        <f t="shared" si="2"/>
        <v>0.66611407111263032</v>
      </c>
      <c r="I35" s="8">
        <f t="shared" si="4"/>
        <v>4145.3858924461183</v>
      </c>
    </row>
    <row r="36" spans="2:9" ht="17.100000000000001" customHeight="1">
      <c r="B36" s="38" t="s">
        <v>38</v>
      </c>
      <c r="C36" s="7">
        <v>8000</v>
      </c>
      <c r="D36" s="22">
        <f t="shared" si="0"/>
        <v>6.2130565830829342E-3</v>
      </c>
      <c r="E36" s="23">
        <f t="shared" si="3"/>
        <v>0.94230710983363763</v>
      </c>
      <c r="F36" s="34">
        <v>36.292117789999999</v>
      </c>
      <c r="G36" s="22">
        <f t="shared" si="1"/>
        <v>1.5731405692463042E-2</v>
      </c>
      <c r="H36" s="22">
        <f t="shared" si="2"/>
        <v>0.68184547680509333</v>
      </c>
      <c r="I36" s="8">
        <f t="shared" si="4"/>
        <v>4536.5147237499996</v>
      </c>
    </row>
    <row r="37" spans="2:9" ht="17.100000000000001" customHeight="1">
      <c r="B37" s="38" t="s">
        <v>39</v>
      </c>
      <c r="C37" s="7">
        <v>6928</v>
      </c>
      <c r="D37" s="22">
        <f t="shared" si="0"/>
        <v>5.3805070009498206E-3</v>
      </c>
      <c r="E37" s="23">
        <f t="shared" si="3"/>
        <v>0.94768761683458747</v>
      </c>
      <c r="F37" s="34">
        <v>33.614034409999995</v>
      </c>
      <c r="G37" s="22">
        <f t="shared" si="1"/>
        <v>1.4570547117804956E-2</v>
      </c>
      <c r="H37" s="22">
        <f t="shared" si="2"/>
        <v>0.69641602392289825</v>
      </c>
      <c r="I37" s="8">
        <f t="shared" si="4"/>
        <v>4851.9102785796758</v>
      </c>
    </row>
    <row r="38" spans="2:9" ht="17.100000000000001" customHeight="1">
      <c r="B38" s="39" t="s">
        <v>40</v>
      </c>
      <c r="C38" s="9">
        <v>5936</v>
      </c>
      <c r="D38" s="24">
        <f t="shared" si="0"/>
        <v>4.6100879846475368E-3</v>
      </c>
      <c r="E38" s="25">
        <f t="shared" si="3"/>
        <v>0.95229770481923504</v>
      </c>
      <c r="F38" s="32">
        <v>30.551306350000001</v>
      </c>
      <c r="G38" s="24">
        <f t="shared" si="1"/>
        <v>1.3242958082732827E-2</v>
      </c>
      <c r="H38" s="24">
        <f t="shared" si="2"/>
        <v>0.70965898200563104</v>
      </c>
      <c r="I38" s="8">
        <f t="shared" si="4"/>
        <v>5146.7834147574131</v>
      </c>
    </row>
    <row r="39" spans="2:9" ht="17.100000000000001" customHeight="1">
      <c r="B39" s="40" t="s">
        <v>41</v>
      </c>
      <c r="C39" s="11">
        <v>5225</v>
      </c>
      <c r="D39" s="26">
        <f t="shared" si="0"/>
        <v>4.0579025808260413E-3</v>
      </c>
      <c r="E39" s="27">
        <f t="shared" si="3"/>
        <v>0.95635560740006109</v>
      </c>
      <c r="F39" s="33">
        <v>28.957573620000002</v>
      </c>
      <c r="G39" s="26">
        <f t="shared" si="1"/>
        <v>1.2552128843004773E-2</v>
      </c>
      <c r="H39" s="26">
        <f t="shared" si="2"/>
        <v>0.72221111084863576</v>
      </c>
      <c r="I39" s="12">
        <f t="shared" si="4"/>
        <v>5542.119353110048</v>
      </c>
    </row>
    <row r="40" spans="2:9" ht="17.100000000000001" customHeight="1">
      <c r="B40" s="38" t="s">
        <v>42</v>
      </c>
      <c r="C40" s="7">
        <v>8557</v>
      </c>
      <c r="D40" s="22">
        <f t="shared" si="0"/>
        <v>6.6456406476800836E-3</v>
      </c>
      <c r="E40" s="23">
        <f t="shared" si="3"/>
        <v>0.96300124804774112</v>
      </c>
      <c r="F40" s="34">
        <v>51.230098470000001</v>
      </c>
      <c r="G40" s="22">
        <f t="shared" si="1"/>
        <v>2.2206515127052337E-2</v>
      </c>
      <c r="H40" s="22">
        <f t="shared" si="2"/>
        <v>0.74441762597568806</v>
      </c>
      <c r="I40" s="8">
        <f t="shared" si="4"/>
        <v>5986.922808227182</v>
      </c>
    </row>
    <row r="41" spans="2:9" ht="17.100000000000001" customHeight="1">
      <c r="B41" s="38" t="s">
        <v>43</v>
      </c>
      <c r="C41" s="7">
        <v>6907</v>
      </c>
      <c r="D41" s="22">
        <f t="shared" si="0"/>
        <v>5.3641977274192284E-3</v>
      </c>
      <c r="E41" s="23">
        <f t="shared" si="3"/>
        <v>0.96836544577516037</v>
      </c>
      <c r="F41" s="34">
        <v>45.101845640000001</v>
      </c>
      <c r="G41" s="22">
        <f t="shared" si="1"/>
        <v>1.9550124777705496E-2</v>
      </c>
      <c r="H41" s="22">
        <f t="shared" si="2"/>
        <v>0.76396775075339352</v>
      </c>
      <c r="I41" s="8">
        <f t="shared" si="4"/>
        <v>6529.8748573910525</v>
      </c>
    </row>
    <row r="42" spans="2:9" ht="17.100000000000001" customHeight="1">
      <c r="B42" s="38" t="s">
        <v>44</v>
      </c>
      <c r="C42" s="7">
        <v>5368</v>
      </c>
      <c r="D42" s="22">
        <f t="shared" si="0"/>
        <v>4.1689609672486486E-3</v>
      </c>
      <c r="E42" s="23">
        <f t="shared" si="3"/>
        <v>0.97253440674240899</v>
      </c>
      <c r="F42" s="34">
        <v>38.295760130000005</v>
      </c>
      <c r="G42" s="22">
        <f t="shared" si="1"/>
        <v>1.6599916885321045E-2</v>
      </c>
      <c r="H42" s="22">
        <f t="shared" si="2"/>
        <v>0.78056766763871455</v>
      </c>
      <c r="I42" s="8">
        <f t="shared" si="4"/>
        <v>7134.0834817436671</v>
      </c>
    </row>
    <row r="43" spans="2:9" ht="17.100000000000001" customHeight="1">
      <c r="B43" s="38" t="s">
        <v>45</v>
      </c>
      <c r="C43" s="7">
        <v>4386</v>
      </c>
      <c r="D43" s="22">
        <f t="shared" si="0"/>
        <v>3.4063082716752186E-3</v>
      </c>
      <c r="E43" s="23">
        <f t="shared" si="3"/>
        <v>0.97594071501408419</v>
      </c>
      <c r="F43" s="34">
        <v>33.775449969999997</v>
      </c>
      <c r="G43" s="22">
        <f t="shared" si="1"/>
        <v>1.4640515304123801E-2</v>
      </c>
      <c r="H43" s="22">
        <f t="shared" si="2"/>
        <v>0.79520818294283835</v>
      </c>
      <c r="I43" s="8">
        <f t="shared" si="4"/>
        <v>7700.7409872321023</v>
      </c>
    </row>
    <row r="44" spans="2:9" ht="17.100000000000001" customHeight="1">
      <c r="B44" s="39" t="s">
        <v>46</v>
      </c>
      <c r="C44" s="9">
        <v>3771</v>
      </c>
      <c r="D44" s="24">
        <f t="shared" si="0"/>
        <v>2.9286795468507179E-3</v>
      </c>
      <c r="E44" s="25">
        <f t="shared" si="3"/>
        <v>0.97886939456093491</v>
      </c>
      <c r="F44" s="32">
        <v>31.790637010000001</v>
      </c>
      <c r="G44" s="24">
        <f t="shared" si="1"/>
        <v>1.3780166010701695E-2</v>
      </c>
      <c r="H44" s="24">
        <f t="shared" si="2"/>
        <v>0.80898834895353999</v>
      </c>
      <c r="I44" s="10">
        <f t="shared" si="4"/>
        <v>8430.293558737736</v>
      </c>
    </row>
    <row r="45" spans="2:9" ht="17.100000000000001" customHeight="1">
      <c r="B45" s="40" t="s">
        <v>47</v>
      </c>
      <c r="C45" s="11">
        <v>3114</v>
      </c>
      <c r="D45" s="26">
        <f t="shared" si="0"/>
        <v>2.418432274965032E-3</v>
      </c>
      <c r="E45" s="27">
        <f t="shared" si="3"/>
        <v>0.98128782683589999</v>
      </c>
      <c r="F45" s="33">
        <v>29.222010609999998</v>
      </c>
      <c r="G45" s="26">
        <f t="shared" si="1"/>
        <v>1.266675333512879E-2</v>
      </c>
      <c r="H45" s="26">
        <f t="shared" si="2"/>
        <v>0.82165510228866878</v>
      </c>
      <c r="I45" s="8">
        <f t="shared" si="4"/>
        <v>9384.0753403982017</v>
      </c>
    </row>
    <row r="46" spans="2:9" ht="17.100000000000001" customHeight="1">
      <c r="B46" s="38" t="s">
        <v>48</v>
      </c>
      <c r="C46" s="7">
        <v>8201</v>
      </c>
      <c r="D46" s="22">
        <f t="shared" si="0"/>
        <v>6.3691596297328927E-3</v>
      </c>
      <c r="E46" s="23">
        <f t="shared" si="3"/>
        <v>0.98765698646563294</v>
      </c>
      <c r="F46" s="34">
        <v>88.586101560000003</v>
      </c>
      <c r="G46" s="22">
        <f t="shared" si="1"/>
        <v>3.8399079117341674E-2</v>
      </c>
      <c r="H46" s="22">
        <f t="shared" si="2"/>
        <v>0.86005418140601042</v>
      </c>
      <c r="I46" s="8">
        <f t="shared" si="4"/>
        <v>10801.865816363857</v>
      </c>
    </row>
    <row r="47" spans="2:9" ht="17.100000000000001" customHeight="1">
      <c r="B47" s="38" t="s">
        <v>49</v>
      </c>
      <c r="C47" s="7">
        <v>4604</v>
      </c>
      <c r="D47" s="22">
        <f t="shared" si="0"/>
        <v>3.5756140635642285E-3</v>
      </c>
      <c r="E47" s="23">
        <f t="shared" si="3"/>
        <v>0.99123260052919715</v>
      </c>
      <c r="F47" s="34">
        <v>62.420030560000001</v>
      </c>
      <c r="G47" s="22">
        <f t="shared" si="1"/>
        <v>2.7056972253789797E-2</v>
      </c>
      <c r="H47" s="22">
        <f t="shared" si="2"/>
        <v>0.8871111536598002</v>
      </c>
      <c r="I47" s="8">
        <f t="shared" si="4"/>
        <v>13557.782484795831</v>
      </c>
    </row>
    <row r="48" spans="2:9" ht="17.100000000000001" customHeight="1">
      <c r="B48" s="38" t="s">
        <v>50</v>
      </c>
      <c r="C48" s="7">
        <v>2811</v>
      </c>
      <c r="D48" s="22">
        <f t="shared" si="0"/>
        <v>2.183112756880766E-3</v>
      </c>
      <c r="E48" s="23">
        <f t="shared" si="3"/>
        <v>0.99341571328607792</v>
      </c>
      <c r="F48" s="34">
        <v>44.134752939999998</v>
      </c>
      <c r="G48" s="22">
        <f t="shared" si="1"/>
        <v>1.9130922798533272E-2</v>
      </c>
      <c r="H48" s="22">
        <f t="shared" si="2"/>
        <v>0.90624207645833343</v>
      </c>
      <c r="I48" s="8">
        <f t="shared" si="4"/>
        <v>15700.73032372821</v>
      </c>
    </row>
    <row r="49" spans="2:9" ht="17.100000000000001" customHeight="1">
      <c r="B49" s="38" t="s">
        <v>51</v>
      </c>
      <c r="C49" s="7">
        <v>1896</v>
      </c>
      <c r="D49" s="22">
        <f t="shared" si="0"/>
        <v>1.4724944101906555E-3</v>
      </c>
      <c r="E49" s="23">
        <f t="shared" si="3"/>
        <v>0.99488820769626862</v>
      </c>
      <c r="F49" s="34">
        <v>34.59429154</v>
      </c>
      <c r="G49" s="22">
        <f t="shared" si="1"/>
        <v>1.4995455432172013E-2</v>
      </c>
      <c r="H49" s="22">
        <f t="shared" si="2"/>
        <v>0.9212375318905055</v>
      </c>
      <c r="I49" s="8">
        <f t="shared" si="4"/>
        <v>18245.934356540085</v>
      </c>
    </row>
    <row r="50" spans="2:9" ht="17.100000000000001" customHeight="1">
      <c r="B50" s="39" t="s">
        <v>52</v>
      </c>
      <c r="C50" s="9">
        <v>1279</v>
      </c>
      <c r="D50" s="24">
        <f t="shared" si="0"/>
        <v>9.9331242122038419E-4</v>
      </c>
      <c r="E50" s="25">
        <f t="shared" si="3"/>
        <v>0.99588152011748898</v>
      </c>
      <c r="F50" s="32">
        <v>26.89149905</v>
      </c>
      <c r="G50" s="24">
        <f t="shared" si="1"/>
        <v>1.1656555389848318E-2</v>
      </c>
      <c r="H50" s="24">
        <f t="shared" si="2"/>
        <v>0.93289408728035383</v>
      </c>
      <c r="I50" s="8">
        <f t="shared" si="4"/>
        <v>21025.409734167319</v>
      </c>
    </row>
    <row r="51" spans="2:9" ht="17.100000000000001" customHeight="1">
      <c r="B51" s="38" t="s">
        <v>53</v>
      </c>
      <c r="C51" s="7">
        <v>975</v>
      </c>
      <c r="D51" s="22">
        <f t="shared" si="0"/>
        <v>7.5721627106323263E-4</v>
      </c>
      <c r="E51" s="23">
        <f t="shared" si="3"/>
        <v>0.99663873638855227</v>
      </c>
      <c r="F51" s="34">
        <v>21.76701534</v>
      </c>
      <c r="G51" s="22">
        <f t="shared" si="1"/>
        <v>9.4352650073774146E-3</v>
      </c>
      <c r="H51" s="22">
        <f t="shared" si="2"/>
        <v>0.94232935228773129</v>
      </c>
      <c r="I51" s="12">
        <f t="shared" si="4"/>
        <v>22325.143938461537</v>
      </c>
    </row>
    <row r="52" spans="2:9" ht="17.100000000000001" customHeight="1">
      <c r="B52" s="38" t="s">
        <v>54</v>
      </c>
      <c r="C52" s="7">
        <v>2265</v>
      </c>
      <c r="D52" s="22">
        <f t="shared" si="0"/>
        <v>1.7590716450853556E-3</v>
      </c>
      <c r="E52" s="23">
        <f t="shared" si="3"/>
        <v>0.99839780803363765</v>
      </c>
      <c r="F52" s="34">
        <v>56.84164956</v>
      </c>
      <c r="G52" s="22">
        <f t="shared" si="1"/>
        <v>2.4638932746536019E-2</v>
      </c>
      <c r="H52" s="22">
        <f t="shared" si="2"/>
        <v>0.96696828503426735</v>
      </c>
      <c r="I52" s="8">
        <f t="shared" si="4"/>
        <v>25095.65101986755</v>
      </c>
    </row>
    <row r="53" spans="2:9" ht="17.100000000000001" customHeight="1">
      <c r="B53" s="38" t="s">
        <v>55</v>
      </c>
      <c r="C53" s="7">
        <v>906</v>
      </c>
      <c r="D53" s="22">
        <f t="shared" si="0"/>
        <v>7.0362865803414235E-4</v>
      </c>
      <c r="E53" s="23">
        <f t="shared" si="3"/>
        <v>0.99910143669167184</v>
      </c>
      <c r="F53" s="34">
        <v>26.692016339999999</v>
      </c>
      <c r="G53" s="22">
        <f t="shared" si="1"/>
        <v>1.1570086381404101E-2</v>
      </c>
      <c r="H53" s="22">
        <f t="shared" si="2"/>
        <v>0.97853837141567146</v>
      </c>
      <c r="I53" s="8">
        <f t="shared" si="4"/>
        <v>29461.386688741721</v>
      </c>
    </row>
    <row r="54" spans="2:9" ht="17.100000000000001" customHeight="1">
      <c r="B54" s="38" t="s">
        <v>56</v>
      </c>
      <c r="C54" s="7">
        <v>405</v>
      </c>
      <c r="D54" s="22">
        <f t="shared" si="0"/>
        <v>3.1453598951857354E-4</v>
      </c>
      <c r="E54" s="23">
        <f t="shared" si="3"/>
        <v>0.99941597268119042</v>
      </c>
      <c r="F54" s="34">
        <v>12.665205910000001</v>
      </c>
      <c r="G54" s="22">
        <f t="shared" si="1"/>
        <v>5.4899384351631848E-3</v>
      </c>
      <c r="H54" s="22">
        <f t="shared" si="2"/>
        <v>0.98402830985083467</v>
      </c>
      <c r="I54" s="8">
        <f t="shared" si="4"/>
        <v>31272.113358024693</v>
      </c>
    </row>
    <row r="55" spans="2:9" ht="17.100000000000001" customHeight="1" thickBot="1">
      <c r="B55" s="41" t="s">
        <v>57</v>
      </c>
      <c r="C55" s="13">
        <v>752</v>
      </c>
      <c r="D55" s="28">
        <f t="shared" si="0"/>
        <v>5.8402731880979582E-4</v>
      </c>
      <c r="E55" s="23">
        <f t="shared" si="3"/>
        <v>1.0000000000000002</v>
      </c>
      <c r="F55" s="35">
        <v>36.846450439999998</v>
      </c>
      <c r="G55" s="28">
        <f t="shared" si="1"/>
        <v>1.5971690149164847E-2</v>
      </c>
      <c r="H55" s="22">
        <f t="shared" si="2"/>
        <v>0.99999999999999956</v>
      </c>
      <c r="I55" s="8">
        <f t="shared" si="4"/>
        <v>48997.939414893612</v>
      </c>
    </row>
    <row r="56" spans="2:9" ht="17.100000000000001" customHeight="1" thickTop="1" thickBot="1">
      <c r="B56" s="14" t="s">
        <v>8</v>
      </c>
      <c r="C56" s="15">
        <v>1287611</v>
      </c>
      <c r="D56" s="16">
        <f t="shared" si="0"/>
        <v>1</v>
      </c>
      <c r="E56" s="17"/>
      <c r="F56" s="36">
        <v>2306.9850526700006</v>
      </c>
      <c r="G56" s="16">
        <f t="shared" si="1"/>
        <v>1</v>
      </c>
      <c r="H56" s="17"/>
      <c r="I56" s="18">
        <f>F56*10^6/C56</f>
        <v>1791.6785835706596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I.62</vt:lpstr>
      <vt:lpstr>I.62!Área_de_impresión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2019-06-20T10:15:44Z</dcterms:modified>
</cp:coreProperties>
</file>