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63" sheetId="133" r:id="rId1"/>
  </sheets>
  <definedNames>
    <definedName name="_xlnm.Print_Area" localSheetId="0">I.63!$A$1:$I$56</definedName>
  </definedNames>
  <calcPr calcId="162913"/>
</workbook>
</file>

<file path=xl/calcChain.xml><?xml version="1.0" encoding="utf-8"?>
<calcChain xmlns="http://schemas.openxmlformats.org/spreadsheetml/2006/main">
  <c r="I56" i="133" l="1"/>
  <c r="I11" i="133"/>
  <c r="I12" i="133"/>
  <c r="I13" i="133"/>
  <c r="I14" i="133"/>
  <c r="I15" i="133"/>
  <c r="I16" i="133"/>
  <c r="I17" i="133"/>
  <c r="I18" i="133"/>
  <c r="I19" i="133"/>
  <c r="I20" i="133"/>
  <c r="I21" i="133"/>
  <c r="I22" i="133"/>
  <c r="I23" i="133"/>
  <c r="I24" i="133"/>
  <c r="I25" i="133"/>
  <c r="I26" i="133"/>
  <c r="I27" i="133"/>
  <c r="I28" i="133"/>
  <c r="I29" i="133"/>
  <c r="I30" i="133"/>
  <c r="I31" i="133"/>
  <c r="I32" i="133"/>
  <c r="I33" i="133"/>
  <c r="I34" i="133"/>
  <c r="I35" i="133"/>
  <c r="I36" i="133"/>
  <c r="I37" i="133"/>
  <c r="I38" i="133"/>
  <c r="I39" i="133"/>
  <c r="I40" i="133"/>
  <c r="I41" i="133"/>
  <c r="I42" i="133"/>
  <c r="I43" i="133"/>
  <c r="I44" i="133"/>
  <c r="I45" i="133"/>
  <c r="I46" i="133"/>
  <c r="I47" i="133"/>
  <c r="I48" i="133"/>
  <c r="I49" i="133"/>
  <c r="I50" i="133"/>
  <c r="I51" i="133"/>
  <c r="I52" i="133"/>
  <c r="I53" i="133"/>
  <c r="I54" i="133"/>
  <c r="I55" i="133"/>
  <c r="I10" i="133"/>
  <c r="I9" i="133"/>
  <c r="D9" i="133"/>
  <c r="E9" i="133" s="1"/>
  <c r="G9" i="133"/>
  <c r="H9" i="133" s="1"/>
  <c r="D10" i="133"/>
  <c r="G10" i="133"/>
  <c r="H10" i="133" s="1"/>
  <c r="D11" i="133"/>
  <c r="G11" i="133"/>
  <c r="H11" i="133" s="1"/>
  <c r="D12" i="133"/>
  <c r="G12" i="133"/>
  <c r="H12" i="133" s="1"/>
  <c r="D13" i="133"/>
  <c r="G13" i="133"/>
  <c r="H13" i="133" s="1"/>
  <c r="D14" i="133"/>
  <c r="G14" i="133"/>
  <c r="H14" i="133" s="1"/>
  <c r="D15" i="133"/>
  <c r="G15" i="133"/>
  <c r="H15" i="133" s="1"/>
  <c r="D16" i="133"/>
  <c r="G16" i="133"/>
  <c r="H16" i="133" s="1"/>
  <c r="D17" i="133"/>
  <c r="G17" i="133"/>
  <c r="H17" i="133" s="1"/>
  <c r="D18" i="133"/>
  <c r="G18" i="133"/>
  <c r="H18" i="133" s="1"/>
  <c r="D19" i="133"/>
  <c r="G19" i="133"/>
  <c r="D20" i="133"/>
  <c r="G20" i="133"/>
  <c r="D21" i="133"/>
  <c r="G21" i="133"/>
  <c r="D22" i="133"/>
  <c r="G22" i="133"/>
  <c r="D23" i="133"/>
  <c r="G23" i="133"/>
  <c r="D24" i="133"/>
  <c r="G24" i="133"/>
  <c r="D25" i="133"/>
  <c r="G25" i="133"/>
  <c r="D26" i="133"/>
  <c r="G26" i="133"/>
  <c r="D27" i="133"/>
  <c r="G27" i="133"/>
  <c r="D28" i="133"/>
  <c r="G28" i="133"/>
  <c r="D29" i="133"/>
  <c r="G29" i="133"/>
  <c r="D30" i="133"/>
  <c r="G30" i="133"/>
  <c r="D31" i="133"/>
  <c r="G31" i="133"/>
  <c r="D32" i="133"/>
  <c r="G32" i="133"/>
  <c r="D33" i="133"/>
  <c r="G33" i="133"/>
  <c r="D34" i="133"/>
  <c r="G34" i="133"/>
  <c r="D35" i="133"/>
  <c r="G35" i="133"/>
  <c r="D36" i="133"/>
  <c r="G36" i="133"/>
  <c r="D37" i="133"/>
  <c r="G37" i="133"/>
  <c r="D38" i="133"/>
  <c r="G38" i="133"/>
  <c r="D39" i="133"/>
  <c r="G39" i="133"/>
  <c r="D40" i="133"/>
  <c r="G40" i="133"/>
  <c r="D41" i="133"/>
  <c r="G41" i="133"/>
  <c r="D42" i="133"/>
  <c r="G42" i="133"/>
  <c r="D43" i="133"/>
  <c r="G43" i="133"/>
  <c r="D44" i="133"/>
  <c r="G44" i="133"/>
  <c r="D45" i="133"/>
  <c r="G45" i="133"/>
  <c r="D46" i="133"/>
  <c r="G46" i="133"/>
  <c r="D47" i="133"/>
  <c r="G47" i="133"/>
  <c r="D48" i="133"/>
  <c r="G48" i="133"/>
  <c r="D49" i="133"/>
  <c r="G49" i="133"/>
  <c r="D50" i="133"/>
  <c r="G50" i="133"/>
  <c r="D51" i="133"/>
  <c r="G51" i="133"/>
  <c r="D52" i="133"/>
  <c r="G52" i="133"/>
  <c r="D53" i="133"/>
  <c r="G53" i="133"/>
  <c r="D54" i="133"/>
  <c r="G54" i="133"/>
  <c r="D55" i="133"/>
  <c r="G55" i="133"/>
  <c r="D56" i="133"/>
  <c r="G56" i="133"/>
  <c r="E10" i="133" l="1"/>
  <c r="E11" i="133" s="1"/>
  <c r="E12" i="133" s="1"/>
  <c r="E13" i="133" s="1"/>
  <c r="E14" i="133" s="1"/>
  <c r="E15" i="133" s="1"/>
  <c r="E16" i="133" s="1"/>
  <c r="E17" i="133" s="1"/>
  <c r="E18" i="133" s="1"/>
  <c r="E19" i="133" s="1"/>
  <c r="E20" i="133" s="1"/>
  <c r="E21" i="133" s="1"/>
  <c r="E22" i="133" s="1"/>
  <c r="E23" i="133" s="1"/>
  <c r="E24" i="133" s="1"/>
  <c r="E25" i="133" s="1"/>
  <c r="E26" i="133" s="1"/>
  <c r="E27" i="133" s="1"/>
  <c r="E28" i="133" s="1"/>
  <c r="E29" i="133" s="1"/>
  <c r="E30" i="133" s="1"/>
  <c r="E31" i="133" s="1"/>
  <c r="E32" i="133" s="1"/>
  <c r="E33" i="133" s="1"/>
  <c r="E34" i="133" s="1"/>
  <c r="E35" i="133" s="1"/>
  <c r="E36" i="133" s="1"/>
  <c r="E37" i="133" s="1"/>
  <c r="E38" i="133" s="1"/>
  <c r="E39" i="133" s="1"/>
  <c r="E40" i="133" s="1"/>
  <c r="E41" i="133" s="1"/>
  <c r="E42" i="133" s="1"/>
  <c r="E43" i="133" s="1"/>
  <c r="E44" i="133" s="1"/>
  <c r="E45" i="133" s="1"/>
  <c r="E46" i="133" s="1"/>
  <c r="E47" i="133" s="1"/>
  <c r="E48" i="133" s="1"/>
  <c r="E49" i="133" s="1"/>
  <c r="E50" i="133" s="1"/>
  <c r="E51" i="133" s="1"/>
  <c r="E52" i="133" s="1"/>
  <c r="E53" i="133" s="1"/>
  <c r="E54" i="133" s="1"/>
  <c r="E55" i="133" s="1"/>
  <c r="H19" i="133"/>
  <c r="H20" i="133" s="1"/>
  <c r="H21" i="133" s="1"/>
  <c r="H22" i="133" s="1"/>
  <c r="H23" i="133" s="1"/>
  <c r="H24" i="133" s="1"/>
  <c r="H25" i="133" s="1"/>
  <c r="H26" i="133" s="1"/>
  <c r="H27" i="133" s="1"/>
  <c r="H28" i="133" s="1"/>
  <c r="H29" i="133" s="1"/>
  <c r="H30" i="133" s="1"/>
  <c r="H31" i="133" s="1"/>
  <c r="H32" i="133" s="1"/>
  <c r="H33" i="133" s="1"/>
  <c r="H34" i="133" s="1"/>
  <c r="H35" i="133" s="1"/>
  <c r="H36" i="133" s="1"/>
  <c r="H37" i="133" s="1"/>
  <c r="H38" i="133" s="1"/>
  <c r="H39" i="133" s="1"/>
  <c r="H40" i="133" s="1"/>
  <c r="H41" i="133" s="1"/>
  <c r="H42" i="133" s="1"/>
  <c r="H43" i="133" s="1"/>
  <c r="H44" i="133" s="1"/>
  <c r="H45" i="133" s="1"/>
  <c r="H46" i="133" s="1"/>
  <c r="H47" i="133" s="1"/>
  <c r="H48" i="133" s="1"/>
  <c r="H49" i="133" s="1"/>
  <c r="H50" i="133" s="1"/>
  <c r="H51" i="133" s="1"/>
  <c r="H52" i="133" s="1"/>
  <c r="H53" i="133" s="1"/>
  <c r="H54" i="133" s="1"/>
  <c r="H55" i="133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<sst xmlns="http://schemas.openxmlformats.org/spreadsheetml/2006/main" count="70" uniqueCount="66">
  <si>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</si>
  <si>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</si>
  <si>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</si>
  <si>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</si>
  <si>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</si>
  <si>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</si>
  <si>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</si>
  <si>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</si>
  <si>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</si>
  <si>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</si>
  <si>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</si>
  <si>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</si>
  <si>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</si>
  <si>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</si>
  <si>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</si>
  <si>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</si>
  <si>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</si>
  <si>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</si>
  <si>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</si>
  <si>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</si>
  <si>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</si>
  <si>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</si>
  <si>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</si>
  <si>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</si>
  <si>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</si>
  <si>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</si>
  <si>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</si>
  <si>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</si>
  <si>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</si>
  <si>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</si>
  <si>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</si>
  <si>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</si>
  <si>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</si>
  <si>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</si>
  <si>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</si>
  <si>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</si>
  <si>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</si>
  <si>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</si>
  <si>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</si>
  <si>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</si>
  <si>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</si>
  <si>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</si>
  <si>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</si>
  <si>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</si>
  <si>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</si>
  <si>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</si>
  <si>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</si>
  <si>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</si>
  <si>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</si>
  <si>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</si>
  <si>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</si>
  <si>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</si>
  <si>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</si>
  <si>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</si>
  <si>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</si>
  <si>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</si>
  <si>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</si>
  <si>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</si>
  <si>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</si>
  <si>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</si>
  <si>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</si>
  <si>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</si>
  <si>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</si>
  <si>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</si>
  <si>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I.63. RETENCIONES E INGRESOS A CUENTA POR RÉGIMEN ESPECIAL DE ATRIBUCIÓN DE RENTAS</t>
  </si>
  <si>
    <t>IRPF 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</si>
</sst>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64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4" t="s">
        <v>2</v>
      </c>
      <c r="E6" s="75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6" t="s">
        <v>61</v>
      </c>
      <c r="E7" s="77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2200</v>
      </c>
      <c r="D9" s="20">
        <f t="shared" ref="D9:D56" si="0">C9/$C$56</f>
        <v>4.4215772972103868E-3</v>
      </c>
      <c r="E9" s="21">
        <f>D9</f>
        <v>4.4215772972103868E-3</v>
      </c>
      <c r="F9" s="29">
        <v>1.0815304800000001</v>
      </c>
      <c r="G9" s="20">
        <f t="shared" ref="G9:G56" si="1">F9/$F$56</f>
        <v>1.8989484951123057E-3</v>
      </c>
      <c r="H9" s="20">
        <f>G9</f>
        <v>1.8989484951123057E-3</v>
      </c>
      <c r="I9" s="6">
        <f>F9*10^6/C9</f>
        <v>491.6047636363636</v>
      </c>
      <c r="J9" s="2"/>
    </row>
    <row r="10" spans="2:10" ht="17.100000000000001" customHeight="1">
      <c r="B10" s="38" t="s">
        <v>12</v>
      </c>
      <c r="C10" s="7">
        <v>17039</v>
      </c>
      <c r="D10" s="22">
        <f t="shared" si="0"/>
        <v>3.4245116166894442E-2</v>
      </c>
      <c r="E10" s="23">
        <f>D10+E9</f>
        <v>3.8666693464104826E-2</v>
      </c>
      <c r="F10" s="19">
        <v>4.2654741900000008</v>
      </c>
      <c r="G10" s="22">
        <f t="shared" si="1"/>
        <v>7.4893088487352497E-3</v>
      </c>
      <c r="H10" s="22">
        <f t="shared" ref="H10:H55" si="2">G10+H9</f>
        <v>9.3882573438475551E-3</v>
      </c>
      <c r="I10" s="8">
        <f>F10*10^6/C10</f>
        <v>250.33594635835439</v>
      </c>
    </row>
    <row r="11" spans="2:10" ht="17.100000000000001" customHeight="1">
      <c r="B11" s="38" t="s">
        <v>13</v>
      </c>
      <c r="C11" s="7">
        <v>13010</v>
      </c>
      <c r="D11" s="22">
        <f t="shared" si="0"/>
        <v>2.6147600289412331E-2</v>
      </c>
      <c r="E11" s="23">
        <f t="shared" ref="E11:E55" si="3">D11+E10</f>
        <v>6.481429375351716E-2</v>
      </c>
      <c r="F11" s="19">
        <v>4.2299917200000001</v>
      </c>
      <c r="G11" s="22">
        <f t="shared" si="1"/>
        <v>7.4270088172008917E-3</v>
      </c>
      <c r="H11" s="22">
        <f t="shared" si="2"/>
        <v>1.6815266161048448E-2</v>
      </c>
      <c r="I11" s="8">
        <f t="shared" ref="I11:I55" si="4">F11*10^6/C11</f>
        <v>325.13387548039969</v>
      </c>
    </row>
    <row r="12" spans="2:10" ht="17.100000000000001" customHeight="1">
      <c r="B12" s="38" t="s">
        <v>14</v>
      </c>
      <c r="C12" s="7">
        <v>16924</v>
      </c>
      <c r="D12" s="22">
        <f t="shared" si="0"/>
        <v>3.4013988262722082E-2</v>
      </c>
      <c r="E12" s="23">
        <f t="shared" si="3"/>
        <v>9.8828282016239249E-2</v>
      </c>
      <c r="F12" s="19">
        <v>5.8599853600000005</v>
      </c>
      <c r="G12" s="22">
        <f t="shared" si="1"/>
        <v>1.0288947548433533E-2</v>
      </c>
      <c r="H12" s="22">
        <f t="shared" si="2"/>
        <v>2.7104213709481982E-2</v>
      </c>
      <c r="I12" s="8">
        <f t="shared" si="4"/>
        <v>346.25297565587334</v>
      </c>
    </row>
    <row r="13" spans="2:10" ht="17.100000000000001" customHeight="1">
      <c r="B13" s="38" t="s">
        <v>15</v>
      </c>
      <c r="C13" s="7">
        <v>19052</v>
      </c>
      <c r="D13" s="22">
        <f t="shared" si="0"/>
        <v>3.8290859393841949E-2</v>
      </c>
      <c r="E13" s="23">
        <f t="shared" si="3"/>
        <v>0.13711914141008119</v>
      </c>
      <c r="F13" s="19">
        <v>8.4081584499999984</v>
      </c>
      <c r="G13" s="22">
        <f t="shared" si="1"/>
        <v>1.476302344737738E-2</v>
      </c>
      <c r="H13" s="22">
        <f t="shared" si="2"/>
        <v>4.186723715685936E-2</v>
      </c>
      <c r="I13" s="8">
        <f t="shared" si="4"/>
        <v>441.32681345790462</v>
      </c>
    </row>
    <row r="14" spans="2:10" ht="17.100000000000001" customHeight="1">
      <c r="B14" s="39" t="s">
        <v>16</v>
      </c>
      <c r="C14" s="9">
        <v>16817</v>
      </c>
      <c r="D14" s="24">
        <f t="shared" si="0"/>
        <v>3.3798938821448667E-2</v>
      </c>
      <c r="E14" s="25">
        <f t="shared" si="3"/>
        <v>0.17091808023152985</v>
      </c>
      <c r="F14" s="30">
        <v>8.8577987599999997</v>
      </c>
      <c r="G14" s="24">
        <f t="shared" si="1"/>
        <v>1.5552500772155441E-2</v>
      </c>
      <c r="H14" s="24">
        <f t="shared" si="2"/>
        <v>5.7419737929014801E-2</v>
      </c>
      <c r="I14" s="8">
        <f t="shared" si="4"/>
        <v>526.71693881191652</v>
      </c>
    </row>
    <row r="15" spans="2:10" ht="17.100000000000001" customHeight="1">
      <c r="B15" s="38" t="s">
        <v>17</v>
      </c>
      <c r="C15" s="7">
        <v>14823</v>
      </c>
      <c r="D15" s="22">
        <f t="shared" si="0"/>
        <v>2.9791381943886166E-2</v>
      </c>
      <c r="E15" s="23">
        <f t="shared" si="3"/>
        <v>0.20070946217541602</v>
      </c>
      <c r="F15" s="19">
        <v>8.9982034300000002</v>
      </c>
      <c r="G15" s="22">
        <f t="shared" si="1"/>
        <v>1.5799022938413058E-2</v>
      </c>
      <c r="H15" s="22">
        <f t="shared" si="2"/>
        <v>7.3218760867427859E-2</v>
      </c>
      <c r="I15" s="12">
        <f t="shared" si="4"/>
        <v>607.04334007960597</v>
      </c>
    </row>
    <row r="16" spans="2:10" ht="17.100000000000001" customHeight="1">
      <c r="B16" s="38" t="s">
        <v>18</v>
      </c>
      <c r="C16" s="7">
        <v>13051</v>
      </c>
      <c r="D16" s="22">
        <f t="shared" si="0"/>
        <v>2.6230002411769433E-2</v>
      </c>
      <c r="E16" s="23">
        <f t="shared" si="3"/>
        <v>0.22693946458718545</v>
      </c>
      <c r="F16" s="19">
        <v>9.0030413399999993</v>
      </c>
      <c r="G16" s="22">
        <f t="shared" si="1"/>
        <v>1.5807517328616457E-2</v>
      </c>
      <c r="H16" s="22">
        <f t="shared" si="2"/>
        <v>8.902627819604432E-2</v>
      </c>
      <c r="I16" s="8">
        <f t="shared" si="4"/>
        <v>689.8353643398973</v>
      </c>
    </row>
    <row r="17" spans="2:9" ht="17.100000000000001" customHeight="1">
      <c r="B17" s="38" t="s">
        <v>19</v>
      </c>
      <c r="C17" s="7">
        <v>11911</v>
      </c>
      <c r="D17" s="22">
        <f t="shared" si="0"/>
        <v>2.3938821448669507E-2</v>
      </c>
      <c r="E17" s="23">
        <f t="shared" si="3"/>
        <v>0.25087828603585494</v>
      </c>
      <c r="F17" s="19">
        <v>8.5937202199999998</v>
      </c>
      <c r="G17" s="22">
        <f t="shared" si="1"/>
        <v>1.5088832336177147E-2</v>
      </c>
      <c r="H17" s="22">
        <f t="shared" si="2"/>
        <v>0.10411511053222147</v>
      </c>
      <c r="I17" s="8">
        <f t="shared" si="4"/>
        <v>721.49443539585263</v>
      </c>
    </row>
    <row r="18" spans="2:9" ht="17.100000000000001" customHeight="1">
      <c r="B18" s="38" t="s">
        <v>20</v>
      </c>
      <c r="C18" s="7">
        <v>13527</v>
      </c>
      <c r="D18" s="22">
        <f t="shared" si="0"/>
        <v>2.7186670954256774E-2</v>
      </c>
      <c r="E18" s="23">
        <f t="shared" si="3"/>
        <v>0.27806495699011169</v>
      </c>
      <c r="F18" s="19">
        <v>10.197167029999999</v>
      </c>
      <c r="G18" s="22">
        <f t="shared" si="1"/>
        <v>1.790416021010089E-2</v>
      </c>
      <c r="H18" s="22">
        <f t="shared" si="2"/>
        <v>0.12201927074232236</v>
      </c>
      <c r="I18" s="8">
        <f t="shared" si="4"/>
        <v>753.83802986619344</v>
      </c>
    </row>
    <row r="19" spans="2:9" ht="17.100000000000001" customHeight="1">
      <c r="B19" s="38" t="s">
        <v>21</v>
      </c>
      <c r="C19" s="7">
        <v>15277</v>
      </c>
      <c r="D19" s="22">
        <f t="shared" si="0"/>
        <v>3.07038347134014E-2</v>
      </c>
      <c r="E19" s="23">
        <f t="shared" si="3"/>
        <v>0.30876879170351307</v>
      </c>
      <c r="F19" s="19">
        <v>10.58669246</v>
      </c>
      <c r="G19" s="22">
        <f t="shared" si="1"/>
        <v>1.8588087979854059E-2</v>
      </c>
      <c r="H19" s="22">
        <f t="shared" si="2"/>
        <v>0.14060735872217642</v>
      </c>
      <c r="I19" s="8">
        <f t="shared" si="4"/>
        <v>692.98242194148077</v>
      </c>
    </row>
    <row r="20" spans="2:9" ht="17.100000000000001" customHeight="1">
      <c r="B20" s="39" t="s">
        <v>22</v>
      </c>
      <c r="C20" s="9">
        <v>16249</v>
      </c>
      <c r="D20" s="24">
        <f t="shared" si="0"/>
        <v>3.2657367955623441E-2</v>
      </c>
      <c r="E20" s="25">
        <f t="shared" si="3"/>
        <v>0.34142615965913653</v>
      </c>
      <c r="F20" s="30">
        <v>11.396092980000001</v>
      </c>
      <c r="G20" s="24">
        <f t="shared" si="1"/>
        <v>2.0009231376013473E-2</v>
      </c>
      <c r="H20" s="24">
        <f t="shared" si="2"/>
        <v>0.1606165900981899</v>
      </c>
      <c r="I20" s="10">
        <f t="shared" si="4"/>
        <v>701.34118899624593</v>
      </c>
    </row>
    <row r="21" spans="2:9" ht="17.100000000000001" customHeight="1">
      <c r="B21" s="40" t="s">
        <v>23</v>
      </c>
      <c r="C21" s="11">
        <v>16745</v>
      </c>
      <c r="D21" s="26">
        <f t="shared" si="0"/>
        <v>3.3654232655358149E-2</v>
      </c>
      <c r="E21" s="27">
        <f t="shared" si="3"/>
        <v>0.37508039231449469</v>
      </c>
      <c r="F21" s="31">
        <v>11.868552390000001</v>
      </c>
      <c r="G21" s="26">
        <f t="shared" si="1"/>
        <v>2.0838774419147263E-2</v>
      </c>
      <c r="H21" s="26">
        <f t="shared" si="2"/>
        <v>0.18145536451733718</v>
      </c>
      <c r="I21" s="8">
        <f t="shared" si="4"/>
        <v>708.78186861749782</v>
      </c>
    </row>
    <row r="22" spans="2:9" ht="17.100000000000001" customHeight="1">
      <c r="B22" s="38" t="s">
        <v>24</v>
      </c>
      <c r="C22" s="7">
        <v>16875</v>
      </c>
      <c r="D22" s="22">
        <f t="shared" si="0"/>
        <v>3.3915507677466032E-2</v>
      </c>
      <c r="E22" s="23">
        <f t="shared" si="3"/>
        <v>0.40899589999196073</v>
      </c>
      <c r="F22" s="19">
        <v>12.674689449999999</v>
      </c>
      <c r="G22" s="22">
        <f t="shared" si="1"/>
        <v>2.2254187840451165E-2</v>
      </c>
      <c r="H22" s="22">
        <f t="shared" si="2"/>
        <v>0.20370955235778834</v>
      </c>
      <c r="I22" s="8">
        <f t="shared" si="4"/>
        <v>751.09270814814806</v>
      </c>
    </row>
    <row r="23" spans="2:9" ht="17.100000000000001" customHeight="1">
      <c r="B23" s="38" t="s">
        <v>25</v>
      </c>
      <c r="C23" s="7">
        <v>16419</v>
      </c>
      <c r="D23" s="22">
        <f t="shared" si="0"/>
        <v>3.2999035292226066E-2</v>
      </c>
      <c r="E23" s="23">
        <f t="shared" si="3"/>
        <v>0.44199493528418682</v>
      </c>
      <c r="F23" s="19">
        <v>12.701157310000001</v>
      </c>
      <c r="G23" s="22">
        <f t="shared" si="1"/>
        <v>2.2300660042432793E-2</v>
      </c>
      <c r="H23" s="22">
        <f t="shared" si="2"/>
        <v>0.22601021240022112</v>
      </c>
      <c r="I23" s="8">
        <f t="shared" si="4"/>
        <v>773.56460868506008</v>
      </c>
    </row>
    <row r="24" spans="2:9" ht="17.100000000000001" customHeight="1">
      <c r="B24" s="38" t="s">
        <v>26</v>
      </c>
      <c r="C24" s="7">
        <v>15377</v>
      </c>
      <c r="D24" s="22">
        <f t="shared" si="0"/>
        <v>3.0904815499638236E-2</v>
      </c>
      <c r="E24" s="23">
        <f t="shared" si="3"/>
        <v>0.47289975078382507</v>
      </c>
      <c r="F24" s="19">
        <v>12.437646800000001</v>
      </c>
      <c r="G24" s="22">
        <f t="shared" si="1"/>
        <v>2.1837988952099052E-2</v>
      </c>
      <c r="H24" s="22">
        <f t="shared" si="2"/>
        <v>0.24784820135232016</v>
      </c>
      <c r="I24" s="8">
        <f t="shared" si="4"/>
        <v>808.84742147362954</v>
      </c>
    </row>
    <row r="25" spans="2:9" ht="17.100000000000001" customHeight="1">
      <c r="B25" s="38" t="s">
        <v>27</v>
      </c>
      <c r="C25" s="7">
        <v>14670</v>
      </c>
      <c r="D25" s="22">
        <f t="shared" si="0"/>
        <v>2.9483881340943804E-2</v>
      </c>
      <c r="E25" s="23">
        <f t="shared" si="3"/>
        <v>0.50238363212476889</v>
      </c>
      <c r="F25" s="19">
        <v>12.209598810000001</v>
      </c>
      <c r="G25" s="22">
        <f t="shared" si="1"/>
        <v>2.143758286513987E-2</v>
      </c>
      <c r="H25" s="22">
        <f t="shared" si="2"/>
        <v>0.26928578421746002</v>
      </c>
      <c r="I25" s="8">
        <f t="shared" si="4"/>
        <v>832.28349079754605</v>
      </c>
    </row>
    <row r="26" spans="2:9" ht="17.100000000000001" customHeight="1">
      <c r="B26" s="39" t="s">
        <v>28</v>
      </c>
      <c r="C26" s="9">
        <v>13472</v>
      </c>
      <c r="D26" s="24">
        <f t="shared" si="0"/>
        <v>2.7076131521826512E-2</v>
      </c>
      <c r="E26" s="25">
        <f t="shared" si="3"/>
        <v>0.52945976364659542</v>
      </c>
      <c r="F26" s="32">
        <v>11.66289081</v>
      </c>
      <c r="G26" s="24">
        <f t="shared" si="1"/>
        <v>2.0477674334530672E-2</v>
      </c>
      <c r="H26" s="24">
        <f t="shared" si="2"/>
        <v>0.2897634585519907</v>
      </c>
      <c r="I26" s="8">
        <f t="shared" si="4"/>
        <v>865.71339147862238</v>
      </c>
    </row>
    <row r="27" spans="2:9" ht="17.100000000000001" customHeight="1">
      <c r="B27" s="40" t="s">
        <v>29</v>
      </c>
      <c r="C27" s="11">
        <v>12866</v>
      </c>
      <c r="D27" s="26">
        <f t="shared" si="0"/>
        <v>2.5858187957231289E-2</v>
      </c>
      <c r="E27" s="27">
        <f t="shared" si="3"/>
        <v>0.55531795160382669</v>
      </c>
      <c r="F27" s="33">
        <v>11.412113359999999</v>
      </c>
      <c r="G27" s="26">
        <f t="shared" si="1"/>
        <v>2.0037359918902178E-2</v>
      </c>
      <c r="H27" s="26">
        <f t="shared" si="2"/>
        <v>0.30980081847089286</v>
      </c>
      <c r="I27" s="12">
        <f t="shared" si="4"/>
        <v>886.99777397792627</v>
      </c>
    </row>
    <row r="28" spans="2:9" ht="17.100000000000001" customHeight="1">
      <c r="B28" s="38" t="s">
        <v>30</v>
      </c>
      <c r="C28" s="7">
        <v>12189</v>
      </c>
      <c r="D28" s="22">
        <f t="shared" si="0"/>
        <v>2.4497548034407911E-2</v>
      </c>
      <c r="E28" s="23">
        <f t="shared" si="3"/>
        <v>0.57981549963823464</v>
      </c>
      <c r="F28" s="34">
        <v>10.814294630000001</v>
      </c>
      <c r="G28" s="22">
        <f t="shared" si="1"/>
        <v>1.898771129717915E-2</v>
      </c>
      <c r="H28" s="22">
        <f t="shared" si="2"/>
        <v>0.32878852976807199</v>
      </c>
      <c r="I28" s="8">
        <f t="shared" si="4"/>
        <v>887.21754286651901</v>
      </c>
    </row>
    <row r="29" spans="2:9" ht="17.100000000000001" customHeight="1">
      <c r="B29" s="38" t="s">
        <v>31</v>
      </c>
      <c r="C29" s="7">
        <v>11577</v>
      </c>
      <c r="D29" s="22">
        <f t="shared" si="0"/>
        <v>2.3267545622638476E-2</v>
      </c>
      <c r="E29" s="23">
        <f t="shared" si="3"/>
        <v>0.60308304526087309</v>
      </c>
      <c r="F29" s="34">
        <v>10.86021401</v>
      </c>
      <c r="G29" s="22">
        <f t="shared" si="1"/>
        <v>1.9068336429027017E-2</v>
      </c>
      <c r="H29" s="22">
        <f t="shared" si="2"/>
        <v>0.34785686619709899</v>
      </c>
      <c r="I29" s="8">
        <f t="shared" si="4"/>
        <v>938.08534248941862</v>
      </c>
    </row>
    <row r="30" spans="2:9" ht="17.100000000000001" customHeight="1">
      <c r="B30" s="38" t="s">
        <v>32</v>
      </c>
      <c r="C30" s="7">
        <v>23096</v>
      </c>
      <c r="D30" s="22">
        <f t="shared" si="0"/>
        <v>4.6418522389259587E-2</v>
      </c>
      <c r="E30" s="23">
        <f t="shared" si="3"/>
        <v>0.64950156765013267</v>
      </c>
      <c r="F30" s="34">
        <v>20.87884141</v>
      </c>
      <c r="G30" s="22">
        <f t="shared" si="1"/>
        <v>3.6659017206068928E-2</v>
      </c>
      <c r="H30" s="22">
        <f t="shared" si="2"/>
        <v>0.38451588340316789</v>
      </c>
      <c r="I30" s="8">
        <f t="shared" si="4"/>
        <v>904.00248571181157</v>
      </c>
    </row>
    <row r="31" spans="2:9" ht="17.100000000000001" customHeight="1">
      <c r="B31" s="38" t="s">
        <v>33</v>
      </c>
      <c r="C31" s="7">
        <v>23743</v>
      </c>
      <c r="D31" s="22">
        <f t="shared" si="0"/>
        <v>4.7718868076211916E-2</v>
      </c>
      <c r="E31" s="23">
        <f t="shared" si="3"/>
        <v>0.69722043572634462</v>
      </c>
      <c r="F31" s="34">
        <v>19.50858757</v>
      </c>
      <c r="G31" s="22">
        <f t="shared" si="1"/>
        <v>3.4253128962041024E-2</v>
      </c>
      <c r="H31" s="22">
        <f t="shared" si="2"/>
        <v>0.41876901236520891</v>
      </c>
      <c r="I31" s="8">
        <f t="shared" si="4"/>
        <v>821.65638588215472</v>
      </c>
    </row>
    <row r="32" spans="2:9" ht="17.100000000000001" customHeight="1">
      <c r="B32" s="39" t="s">
        <v>34</v>
      </c>
      <c r="C32" s="9">
        <v>20517</v>
      </c>
      <c r="D32" s="24">
        <f t="shared" si="0"/>
        <v>4.123522791221159E-2</v>
      </c>
      <c r="E32" s="25">
        <f t="shared" si="3"/>
        <v>0.73845566363855619</v>
      </c>
      <c r="F32" s="32">
        <v>18.64064338</v>
      </c>
      <c r="G32" s="24">
        <f t="shared" si="1"/>
        <v>3.2729194737420773E-2</v>
      </c>
      <c r="H32" s="24">
        <f t="shared" si="2"/>
        <v>0.45149820710262967</v>
      </c>
      <c r="I32" s="10">
        <f t="shared" si="4"/>
        <v>908.54624847687273</v>
      </c>
    </row>
    <row r="33" spans="2:9" ht="17.100000000000001" customHeight="1">
      <c r="B33" s="40" t="s">
        <v>35</v>
      </c>
      <c r="C33" s="11">
        <v>16383</v>
      </c>
      <c r="D33" s="26">
        <f t="shared" si="0"/>
        <v>3.2926682209180803E-2</v>
      </c>
      <c r="E33" s="27">
        <f t="shared" si="3"/>
        <v>0.77138234584773702</v>
      </c>
      <c r="F33" s="33">
        <v>17.055821420000001</v>
      </c>
      <c r="G33" s="26">
        <f t="shared" si="1"/>
        <v>2.9946568328257588E-2</v>
      </c>
      <c r="H33" s="26">
        <f t="shared" si="2"/>
        <v>0.48144477543088726</v>
      </c>
      <c r="I33" s="8">
        <f t="shared" si="4"/>
        <v>1041.0682671061468</v>
      </c>
    </row>
    <row r="34" spans="2:9" ht="17.100000000000001" customHeight="1">
      <c r="B34" s="38" t="s">
        <v>36</v>
      </c>
      <c r="C34" s="7">
        <v>13195</v>
      </c>
      <c r="D34" s="22">
        <f t="shared" si="0"/>
        <v>2.6519414743950479E-2</v>
      </c>
      <c r="E34" s="23">
        <f t="shared" si="3"/>
        <v>0.79790176059168749</v>
      </c>
      <c r="F34" s="34">
        <v>15.986806880000001</v>
      </c>
      <c r="G34" s="22">
        <f t="shared" si="1"/>
        <v>2.8069595289100916E-2</v>
      </c>
      <c r="H34" s="22">
        <f t="shared" si="2"/>
        <v>0.50951437071998817</v>
      </c>
      <c r="I34" s="8">
        <f t="shared" si="4"/>
        <v>1211.5806654035621</v>
      </c>
    </row>
    <row r="35" spans="2:9" ht="17.100000000000001" customHeight="1">
      <c r="B35" s="38" t="s">
        <v>37</v>
      </c>
      <c r="C35" s="7">
        <v>10813</v>
      </c>
      <c r="D35" s="22">
        <f t="shared" si="0"/>
        <v>2.1732052415789051E-2</v>
      </c>
      <c r="E35" s="23">
        <f t="shared" si="3"/>
        <v>0.81963381300747651</v>
      </c>
      <c r="F35" s="34">
        <v>15.04414805</v>
      </c>
      <c r="G35" s="22">
        <f t="shared" si="1"/>
        <v>2.6414477287588074E-2</v>
      </c>
      <c r="H35" s="22">
        <f t="shared" si="2"/>
        <v>0.53592884800757623</v>
      </c>
      <c r="I35" s="8">
        <f t="shared" si="4"/>
        <v>1391.3019559789143</v>
      </c>
    </row>
    <row r="36" spans="2:9" ht="17.100000000000001" customHeight="1">
      <c r="B36" s="38" t="s">
        <v>38</v>
      </c>
      <c r="C36" s="7">
        <v>8947</v>
      </c>
      <c r="D36" s="22">
        <f t="shared" si="0"/>
        <v>1.7981750944609694E-2</v>
      </c>
      <c r="E36" s="23">
        <f t="shared" si="3"/>
        <v>0.83761556395208625</v>
      </c>
      <c r="F36" s="34">
        <v>13.01298469</v>
      </c>
      <c r="G36" s="22">
        <f t="shared" si="1"/>
        <v>2.284816577152312E-2</v>
      </c>
      <c r="H36" s="22">
        <f t="shared" si="2"/>
        <v>0.55877701377909939</v>
      </c>
      <c r="I36" s="8">
        <f t="shared" si="4"/>
        <v>1454.4522957415893</v>
      </c>
    </row>
    <row r="37" spans="2:9" ht="17.100000000000001" customHeight="1">
      <c r="B37" s="38" t="s">
        <v>39</v>
      </c>
      <c r="C37" s="7">
        <v>7656</v>
      </c>
      <c r="D37" s="22">
        <f t="shared" si="0"/>
        <v>1.5387088994292145E-2</v>
      </c>
      <c r="E37" s="23">
        <f t="shared" si="3"/>
        <v>0.85300265294637845</v>
      </c>
      <c r="F37" s="34">
        <v>11.673075939999999</v>
      </c>
      <c r="G37" s="22">
        <f t="shared" si="1"/>
        <v>2.0495557360153786E-2</v>
      </c>
      <c r="H37" s="22">
        <f t="shared" si="2"/>
        <v>0.57927257113925312</v>
      </c>
      <c r="I37" s="8">
        <f t="shared" si="4"/>
        <v>1524.6964393939393</v>
      </c>
    </row>
    <row r="38" spans="2:9" ht="17.100000000000001" customHeight="1">
      <c r="B38" s="39" t="s">
        <v>40</v>
      </c>
      <c r="C38" s="9">
        <v>6760</v>
      </c>
      <c r="D38" s="24">
        <f t="shared" si="0"/>
        <v>1.3586301149610097E-2</v>
      </c>
      <c r="E38" s="25">
        <f t="shared" si="3"/>
        <v>0.86658895409598857</v>
      </c>
      <c r="F38" s="32">
        <v>11.14955125</v>
      </c>
      <c r="G38" s="24">
        <f t="shared" si="1"/>
        <v>1.957635402690179E-2</v>
      </c>
      <c r="H38" s="24">
        <f t="shared" si="2"/>
        <v>0.59884892516615496</v>
      </c>
      <c r="I38" s="8">
        <f t="shared" si="4"/>
        <v>1649.341900887574</v>
      </c>
    </row>
    <row r="39" spans="2:9" ht="17.100000000000001" customHeight="1">
      <c r="B39" s="40" t="s">
        <v>41</v>
      </c>
      <c r="C39" s="11">
        <v>5872</v>
      </c>
      <c r="D39" s="26">
        <f t="shared" si="0"/>
        <v>1.1801591767826997E-2</v>
      </c>
      <c r="E39" s="27">
        <f t="shared" si="3"/>
        <v>0.8783905458638156</v>
      </c>
      <c r="F39" s="33">
        <v>10.091825050000001</v>
      </c>
      <c r="G39" s="26">
        <f t="shared" si="1"/>
        <v>1.771920102671001E-2</v>
      </c>
      <c r="H39" s="26">
        <f t="shared" si="2"/>
        <v>0.61656812619286494</v>
      </c>
      <c r="I39" s="12">
        <f t="shared" si="4"/>
        <v>1718.6350561989102</v>
      </c>
    </row>
    <row r="40" spans="2:9" ht="17.100000000000001" customHeight="1">
      <c r="B40" s="38" t="s">
        <v>42</v>
      </c>
      <c r="C40" s="7">
        <v>9731</v>
      </c>
      <c r="D40" s="22">
        <f t="shared" si="0"/>
        <v>1.9557440308706486E-2</v>
      </c>
      <c r="E40" s="23">
        <f t="shared" si="3"/>
        <v>0.89794798617252214</v>
      </c>
      <c r="F40" s="34">
        <v>18.07069611</v>
      </c>
      <c r="G40" s="22">
        <f t="shared" si="1"/>
        <v>3.1728482755027203E-2</v>
      </c>
      <c r="H40" s="22">
        <f t="shared" si="2"/>
        <v>0.64829660894789209</v>
      </c>
      <c r="I40" s="8">
        <f t="shared" si="4"/>
        <v>1857.0235443428219</v>
      </c>
    </row>
    <row r="41" spans="2:9" ht="17.100000000000001" customHeight="1">
      <c r="B41" s="38" t="s">
        <v>43</v>
      </c>
      <c r="C41" s="7">
        <v>7738</v>
      </c>
      <c r="D41" s="22">
        <f t="shared" si="0"/>
        <v>1.5551893239006352E-2</v>
      </c>
      <c r="E41" s="23">
        <f t="shared" si="3"/>
        <v>0.91349987941152844</v>
      </c>
      <c r="F41" s="34">
        <v>15.812666720000001</v>
      </c>
      <c r="G41" s="22">
        <f t="shared" si="1"/>
        <v>2.7763840434396669E-2</v>
      </c>
      <c r="H41" s="22">
        <f t="shared" si="2"/>
        <v>0.67606044938228882</v>
      </c>
      <c r="I41" s="8">
        <f t="shared" si="4"/>
        <v>2043.5082346859654</v>
      </c>
    </row>
    <row r="42" spans="2:9" ht="17.100000000000001" customHeight="1">
      <c r="B42" s="38" t="s">
        <v>44</v>
      </c>
      <c r="C42" s="7">
        <v>6073</v>
      </c>
      <c r="D42" s="22">
        <f t="shared" si="0"/>
        <v>1.2205563148163035E-2</v>
      </c>
      <c r="E42" s="23">
        <f t="shared" si="3"/>
        <v>0.92570544255969145</v>
      </c>
      <c r="F42" s="34">
        <v>13.549516730000001</v>
      </c>
      <c r="G42" s="22">
        <f t="shared" si="1"/>
        <v>2.3790207377172124E-2</v>
      </c>
      <c r="H42" s="22">
        <f t="shared" si="2"/>
        <v>0.6998506567594609</v>
      </c>
      <c r="I42" s="8">
        <f t="shared" si="4"/>
        <v>2231.10764531533</v>
      </c>
    </row>
    <row r="43" spans="2:9" ht="17.100000000000001" customHeight="1">
      <c r="B43" s="38" t="s">
        <v>45</v>
      </c>
      <c r="C43" s="7">
        <v>4886</v>
      </c>
      <c r="D43" s="22">
        <f t="shared" si="0"/>
        <v>9.8199212155317944E-3</v>
      </c>
      <c r="E43" s="23">
        <f t="shared" si="3"/>
        <v>0.93552536377522322</v>
      </c>
      <c r="F43" s="34">
        <v>11.264158369999999</v>
      </c>
      <c r="G43" s="22">
        <f t="shared" si="1"/>
        <v>1.9777580919788942E-2</v>
      </c>
      <c r="H43" s="22">
        <f t="shared" si="2"/>
        <v>0.71962823767924988</v>
      </c>
      <c r="I43" s="8">
        <f t="shared" si="4"/>
        <v>2305.3946725337696</v>
      </c>
    </row>
    <row r="44" spans="2:9" ht="17.100000000000001" customHeight="1">
      <c r="B44" s="39" t="s">
        <v>46</v>
      </c>
      <c r="C44" s="9">
        <v>3989</v>
      </c>
      <c r="D44" s="24">
        <f t="shared" si="0"/>
        <v>8.0171235629873782E-3</v>
      </c>
      <c r="E44" s="25">
        <f t="shared" si="3"/>
        <v>0.94354248733821056</v>
      </c>
      <c r="F44" s="32">
        <v>10.08905523</v>
      </c>
      <c r="G44" s="24">
        <f t="shared" si="1"/>
        <v>1.7714337783724259E-2</v>
      </c>
      <c r="H44" s="24">
        <f t="shared" si="2"/>
        <v>0.7373425754629741</v>
      </c>
      <c r="I44" s="10">
        <f t="shared" si="4"/>
        <v>2529.2191601905242</v>
      </c>
    </row>
    <row r="45" spans="2:9" ht="17.100000000000001" customHeight="1">
      <c r="B45" s="40" t="s">
        <v>47</v>
      </c>
      <c r="C45" s="11">
        <v>3329</v>
      </c>
      <c r="D45" s="26">
        <f t="shared" si="0"/>
        <v>6.6906503738242626E-3</v>
      </c>
      <c r="E45" s="27">
        <f t="shared" si="3"/>
        <v>0.95023313771203477</v>
      </c>
      <c r="F45" s="33">
        <v>9.4084026699999992</v>
      </c>
      <c r="G45" s="26">
        <f t="shared" si="1"/>
        <v>1.6519249731738579E-2</v>
      </c>
      <c r="H45" s="26">
        <f t="shared" si="2"/>
        <v>0.75386182519471268</v>
      </c>
      <c r="I45" s="8">
        <f t="shared" si="4"/>
        <v>2826.1948543106037</v>
      </c>
    </row>
    <row r="46" spans="2:9" ht="17.100000000000001" customHeight="1">
      <c r="B46" s="38" t="s">
        <v>48</v>
      </c>
      <c r="C46" s="7">
        <v>8603</v>
      </c>
      <c r="D46" s="22">
        <f t="shared" si="0"/>
        <v>1.7290377039954979E-2</v>
      </c>
      <c r="E46" s="23">
        <f t="shared" si="3"/>
        <v>0.96752351475198972</v>
      </c>
      <c r="F46" s="34">
        <v>27.346985710000002</v>
      </c>
      <c r="G46" s="22">
        <f t="shared" si="1"/>
        <v>4.8015768690922354E-2</v>
      </c>
      <c r="H46" s="22">
        <f t="shared" si="2"/>
        <v>0.80187759388563506</v>
      </c>
      <c r="I46" s="8">
        <f t="shared" si="4"/>
        <v>3178.7731849354877</v>
      </c>
    </row>
    <row r="47" spans="2:9" ht="17.100000000000001" customHeight="1">
      <c r="B47" s="38" t="s">
        <v>49</v>
      </c>
      <c r="C47" s="7">
        <v>4608</v>
      </c>
      <c r="D47" s="22">
        <f t="shared" si="0"/>
        <v>9.2611946297933914E-3</v>
      </c>
      <c r="E47" s="23">
        <f t="shared" si="3"/>
        <v>0.97678470938178308</v>
      </c>
      <c r="F47" s="34">
        <v>16.33320582</v>
      </c>
      <c r="G47" s="22">
        <f t="shared" si="1"/>
        <v>2.8677801676239904E-2</v>
      </c>
      <c r="H47" s="22">
        <f t="shared" si="2"/>
        <v>0.83055539556187497</v>
      </c>
      <c r="I47" s="8">
        <f t="shared" si="4"/>
        <v>3544.5325130208334</v>
      </c>
    </row>
    <row r="48" spans="2:9" ht="17.100000000000001" customHeight="1">
      <c r="B48" s="38" t="s">
        <v>50</v>
      </c>
      <c r="C48" s="7">
        <v>2700</v>
      </c>
      <c r="D48" s="22">
        <f t="shared" si="0"/>
        <v>5.4264812283945658E-3</v>
      </c>
      <c r="E48" s="23">
        <f t="shared" si="3"/>
        <v>0.9822111906101777</v>
      </c>
      <c r="F48" s="34">
        <v>10.92707283</v>
      </c>
      <c r="G48" s="22">
        <f t="shared" si="1"/>
        <v>1.9185726976932781E-2</v>
      </c>
      <c r="H48" s="22">
        <f t="shared" si="2"/>
        <v>0.84974112253880774</v>
      </c>
      <c r="I48" s="8">
        <f t="shared" si="4"/>
        <v>4047.0640111111111</v>
      </c>
    </row>
    <row r="49" spans="2:9" ht="17.100000000000001" customHeight="1">
      <c r="B49" s="38" t="s">
        <v>51</v>
      </c>
      <c r="C49" s="7">
        <v>1807</v>
      </c>
      <c r="D49" s="22">
        <f t="shared" si="0"/>
        <v>3.6317228072996221E-3</v>
      </c>
      <c r="E49" s="23">
        <f t="shared" si="3"/>
        <v>0.98584291341747732</v>
      </c>
      <c r="F49" s="34">
        <v>8.6042453299999995</v>
      </c>
      <c r="G49" s="22">
        <f t="shared" si="1"/>
        <v>1.5107312297828704E-2</v>
      </c>
      <c r="H49" s="22">
        <f t="shared" si="2"/>
        <v>0.86484843483663643</v>
      </c>
      <c r="I49" s="8">
        <f t="shared" si="4"/>
        <v>4761.6188876591032</v>
      </c>
    </row>
    <row r="50" spans="2:9" ht="17.100000000000001" customHeight="1">
      <c r="B50" s="39" t="s">
        <v>52</v>
      </c>
      <c r="C50" s="9">
        <v>1219</v>
      </c>
      <c r="D50" s="24">
        <f t="shared" si="0"/>
        <v>2.4499557842270277E-3</v>
      </c>
      <c r="E50" s="25">
        <f t="shared" si="3"/>
        <v>0.98829286920170434</v>
      </c>
      <c r="F50" s="32">
        <v>6.0893045599999995</v>
      </c>
      <c r="G50" s="24">
        <f t="shared" si="1"/>
        <v>1.0691585622711714E-2</v>
      </c>
      <c r="H50" s="24">
        <f t="shared" si="2"/>
        <v>0.87554002045934809</v>
      </c>
      <c r="I50" s="8">
        <f t="shared" si="4"/>
        <v>4995.3277768662838</v>
      </c>
    </row>
    <row r="51" spans="2:9" ht="17.100000000000001" customHeight="1">
      <c r="B51" s="38" t="s">
        <v>53</v>
      </c>
      <c r="C51" s="7">
        <v>967</v>
      </c>
      <c r="D51" s="22">
        <f t="shared" si="0"/>
        <v>1.9434842029102018E-3</v>
      </c>
      <c r="E51" s="23">
        <f t="shared" si="3"/>
        <v>0.99023635340461458</v>
      </c>
      <c r="F51" s="34">
        <v>5.8643655199999998</v>
      </c>
      <c r="G51" s="22">
        <f t="shared" si="1"/>
        <v>1.0296638222338858E-2</v>
      </c>
      <c r="H51" s="22">
        <f t="shared" si="2"/>
        <v>0.88583665868168693</v>
      </c>
      <c r="I51" s="12">
        <f t="shared" si="4"/>
        <v>6064.4938159255425</v>
      </c>
    </row>
    <row r="52" spans="2:9" ht="17.100000000000001" customHeight="1">
      <c r="B52" s="38" t="s">
        <v>54</v>
      </c>
      <c r="C52" s="7">
        <v>2334</v>
      </c>
      <c r="D52" s="22">
        <f t="shared" si="0"/>
        <v>4.6908915507677465E-3</v>
      </c>
      <c r="E52" s="23">
        <f t="shared" si="3"/>
        <v>0.99492724495538232</v>
      </c>
      <c r="F52" s="34">
        <v>17.426401469999998</v>
      </c>
      <c r="G52" s="22">
        <f t="shared" si="1"/>
        <v>3.0597231847482805E-2</v>
      </c>
      <c r="H52" s="22">
        <f t="shared" si="2"/>
        <v>0.91643389052916968</v>
      </c>
      <c r="I52" s="8">
        <f t="shared" si="4"/>
        <v>7466.3245372750634</v>
      </c>
    </row>
    <row r="53" spans="2:9" ht="17.100000000000001" customHeight="1">
      <c r="B53" s="38" t="s">
        <v>55</v>
      </c>
      <c r="C53" s="7">
        <v>944</v>
      </c>
      <c r="D53" s="22">
        <f t="shared" si="0"/>
        <v>1.8972586220757297E-3</v>
      </c>
      <c r="E53" s="23">
        <f t="shared" si="3"/>
        <v>0.996824503577458</v>
      </c>
      <c r="F53" s="34">
        <v>10.566794420000001</v>
      </c>
      <c r="G53" s="22">
        <f t="shared" si="1"/>
        <v>1.8553151051295482E-2</v>
      </c>
      <c r="H53" s="22">
        <f t="shared" si="2"/>
        <v>0.93498704158046519</v>
      </c>
      <c r="I53" s="8">
        <f t="shared" si="4"/>
        <v>11193.638156779662</v>
      </c>
    </row>
    <row r="54" spans="2:9" ht="17.100000000000001" customHeight="1">
      <c r="B54" s="38" t="s">
        <v>56</v>
      </c>
      <c r="C54" s="7">
        <v>503</v>
      </c>
      <c r="D54" s="22">
        <f t="shared" si="0"/>
        <v>1.0109333547712838E-3</v>
      </c>
      <c r="E54" s="23">
        <f t="shared" si="3"/>
        <v>0.99783543693222931</v>
      </c>
      <c r="F54" s="34">
        <v>6.0761144600000003</v>
      </c>
      <c r="G54" s="22">
        <f t="shared" si="1"/>
        <v>1.0668426478324604E-2</v>
      </c>
      <c r="H54" s="22">
        <f t="shared" si="2"/>
        <v>0.94565546805878975</v>
      </c>
      <c r="I54" s="8">
        <f t="shared" si="4"/>
        <v>12079.75041749503</v>
      </c>
    </row>
    <row r="55" spans="2:9" ht="17.100000000000001" customHeight="1" thickBot="1">
      <c r="B55" s="41" t="s">
        <v>57</v>
      </c>
      <c r="C55" s="13">
        <v>1077</v>
      </c>
      <c r="D55" s="28">
        <f t="shared" si="0"/>
        <v>2.1645630677707213E-3</v>
      </c>
      <c r="E55" s="23">
        <f t="shared" si="3"/>
        <v>1</v>
      </c>
      <c r="F55" s="35">
        <v>30.951480710000002</v>
      </c>
      <c r="G55" s="28">
        <f t="shared" si="1"/>
        <v>5.4344531941209882E-2</v>
      </c>
      <c r="H55" s="22">
        <f t="shared" si="2"/>
        <v>0.99999999999999967</v>
      </c>
      <c r="I55" s="8">
        <f t="shared" si="4"/>
        <v>28738.60790157846</v>
      </c>
    </row>
    <row r="56" spans="2:9" ht="17.100000000000001" customHeight="1" thickTop="1" thickBot="1">
      <c r="B56" s="14" t="s">
        <v>8</v>
      </c>
      <c r="C56" s="15">
        <v>497560</v>
      </c>
      <c r="D56" s="16">
        <f t="shared" si="0"/>
        <v>1</v>
      </c>
      <c r="E56" s="17"/>
      <c r="F56" s="36">
        <v>569.54176629000006</v>
      </c>
      <c r="G56" s="16">
        <f t="shared" si="1"/>
        <v>1</v>
      </c>
      <c r="H56" s="17"/>
      <c r="I56" s="18">
        <f>F56*10^6/C56</f>
        <v>1144.6695198368038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47:E56 G47: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I.63</vt:lpstr>
      <vt:lpstr>I.63!Área_de_impresión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2019-06-20T10:16:27Z</dcterms:modified>
</cp:coreProperties>
</file>