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64" sheetId="175" r:id="rId1"/>
  </sheets>
  <calcPr calcId="162913"/>
</workbook>
</file>

<file path=xl/calcChain.xml><?xml version="1.0" encoding="utf-8"?>
<calcChain xmlns="http://schemas.openxmlformats.org/spreadsheetml/2006/main">
  <c r="I56" i="175" l="1"/>
  <c r="I11" i="175"/>
  <c r="I12" i="175"/>
  <c r="I13" i="175"/>
  <c r="I14" i="175"/>
  <c r="I15" i="175"/>
  <c r="I16" i="175"/>
  <c r="I17" i="175"/>
  <c r="I18" i="175"/>
  <c r="I19" i="175"/>
  <c r="I20" i="175"/>
  <c r="I21" i="175"/>
  <c r="I22" i="175"/>
  <c r="I23" i="175"/>
  <c r="I24" i="175"/>
  <c r="I25" i="175"/>
  <c r="I26" i="175"/>
  <c r="I27" i="175"/>
  <c r="I28" i="175"/>
  <c r="I29" i="175"/>
  <c r="I30" i="175"/>
  <c r="I31" i="175"/>
  <c r="I32" i="175"/>
  <c r="I33" i="175"/>
  <c r="I34" i="175"/>
  <c r="I35" i="175"/>
  <c r="I36" i="175"/>
  <c r="I37" i="175"/>
  <c r="I38" i="175"/>
  <c r="I39" i="175"/>
  <c r="I40" i="175"/>
  <c r="I41" i="175"/>
  <c r="I42" i="175"/>
  <c r="I43" i="175"/>
  <c r="I44" i="175"/>
  <c r="I45" i="175"/>
  <c r="I46" i="175"/>
  <c r="I47" i="175"/>
  <c r="I48" i="175"/>
  <c r="I49" i="175"/>
  <c r="I50" i="175"/>
  <c r="I51" i="175"/>
  <c r="I52" i="175"/>
  <c r="I53" i="175"/>
  <c r="I54" i="175"/>
  <c r="I55" i="175"/>
  <c r="I10" i="175"/>
  <c r="I9" i="175"/>
  <c r="D9" i="175"/>
  <c r="E9" i="175" s="1"/>
  <c r="G9" i="175"/>
  <c r="H9" i="175" s="1"/>
  <c r="D10" i="175"/>
  <c r="G10" i="175"/>
  <c r="D11" i="175"/>
  <c r="G11" i="175"/>
  <c r="D12" i="175"/>
  <c r="G12" i="175"/>
  <c r="D13" i="175"/>
  <c r="G13" i="175"/>
  <c r="D14" i="175"/>
  <c r="G14" i="175"/>
  <c r="D15" i="175"/>
  <c r="G15" i="175"/>
  <c r="D16" i="175"/>
  <c r="G16" i="175"/>
  <c r="D17" i="175"/>
  <c r="G17" i="175"/>
  <c r="D18" i="175"/>
  <c r="G18" i="175"/>
  <c r="D19" i="175"/>
  <c r="G19" i="175"/>
  <c r="D20" i="175"/>
  <c r="G20" i="175"/>
  <c r="D21" i="175"/>
  <c r="G21" i="175"/>
  <c r="D22" i="175"/>
  <c r="G22" i="175"/>
  <c r="D23" i="175"/>
  <c r="G23" i="175"/>
  <c r="D24" i="175"/>
  <c r="G24" i="175"/>
  <c r="D25" i="175"/>
  <c r="G25" i="175"/>
  <c r="D26" i="175"/>
  <c r="G26" i="175"/>
  <c r="D27" i="175"/>
  <c r="G27" i="175"/>
  <c r="D28" i="175"/>
  <c r="G28" i="175"/>
  <c r="D29" i="175"/>
  <c r="G29" i="175"/>
  <c r="D30" i="175"/>
  <c r="G30" i="175"/>
  <c r="D31" i="175"/>
  <c r="G31" i="175"/>
  <c r="D32" i="175"/>
  <c r="G32" i="175"/>
  <c r="D33" i="175"/>
  <c r="G33" i="175"/>
  <c r="D34" i="175"/>
  <c r="G34" i="175"/>
  <c r="D35" i="175"/>
  <c r="G35" i="175"/>
  <c r="D36" i="175"/>
  <c r="G36" i="175"/>
  <c r="D37" i="175"/>
  <c r="G37" i="175"/>
  <c r="D38" i="175"/>
  <c r="G38" i="175"/>
  <c r="D39" i="175"/>
  <c r="G39" i="175"/>
  <c r="D40" i="175"/>
  <c r="G40" i="175"/>
  <c r="D41" i="175"/>
  <c r="G41" i="175"/>
  <c r="D42" i="175"/>
  <c r="G42" i="175"/>
  <c r="D43" i="175"/>
  <c r="G43" i="175"/>
  <c r="D44" i="175"/>
  <c r="G44" i="175"/>
  <c r="D45" i="175"/>
  <c r="G45" i="175"/>
  <c r="D46" i="175"/>
  <c r="G46" i="175"/>
  <c r="D47" i="175"/>
  <c r="G47" i="175"/>
  <c r="D48" i="175"/>
  <c r="G48" i="175"/>
  <c r="D49" i="175"/>
  <c r="G49" i="175"/>
  <c r="D50" i="175"/>
  <c r="G50" i="175"/>
  <c r="D51" i="175"/>
  <c r="G51" i="175"/>
  <c r="D52" i="175"/>
  <c r="G52" i="175"/>
  <c r="D53" i="175"/>
  <c r="G53" i="175"/>
  <c r="D54" i="175"/>
  <c r="G54" i="175"/>
  <c r="D55" i="175"/>
  <c r="G55" i="175"/>
  <c r="D56" i="175"/>
  <c r="G56" i="175"/>
  <c r="H10" i="175" l="1"/>
  <c r="E10" i="175"/>
  <c r="E11" i="175"/>
  <c r="E12" i="175" s="1"/>
  <c r="E13" i="175" s="1"/>
  <c r="E14" i="175" s="1"/>
  <c r="E15" i="175" s="1"/>
  <c r="E16" i="175" s="1"/>
  <c r="E17" i="175" s="1"/>
  <c r="E18" i="175" s="1"/>
  <c r="E19" i="175" s="1"/>
  <c r="E20" i="175" s="1"/>
  <c r="E21" i="175" s="1"/>
  <c r="E22" i="175" s="1"/>
  <c r="E23" i="175" s="1"/>
  <c r="E24" i="175" s="1"/>
  <c r="E25" i="175" s="1"/>
  <c r="E26" i="175" s="1"/>
  <c r="E27" i="175" s="1"/>
  <c r="E28" i="175" s="1"/>
  <c r="E29" i="175" s="1"/>
  <c r="E30" i="175" s="1"/>
  <c r="E31" i="175" s="1"/>
  <c r="E32" i="175" s="1"/>
  <c r="E33" i="175" s="1"/>
  <c r="E34" i="175" s="1"/>
  <c r="E35" i="175" s="1"/>
  <c r="E36" i="175" s="1"/>
  <c r="E37" i="175" s="1"/>
  <c r="E38" i="175" s="1"/>
  <c r="E39" i="175" s="1"/>
  <c r="E40" i="175" s="1"/>
  <c r="E41" i="175" s="1"/>
  <c r="E42" i="175" s="1"/>
  <c r="E43" i="175" s="1"/>
  <c r="E44" i="175" s="1"/>
  <c r="E45" i="175" s="1"/>
  <c r="E46" i="175" s="1"/>
  <c r="E47" i="175" s="1"/>
  <c r="E48" i="175" s="1"/>
  <c r="E49" i="175" s="1"/>
  <c r="E50" i="175" s="1"/>
  <c r="E51" i="175" s="1"/>
  <c r="E52" i="175" s="1"/>
  <c r="E53" i="175" s="1"/>
  <c r="E54" i="175" s="1"/>
  <c r="E55" i="175" s="1"/>
  <c r="H11" i="175"/>
  <c r="H12" i="175" s="1"/>
  <c r="H13" i="175" s="1"/>
  <c r="H14" i="175" s="1"/>
  <c r="H15" i="175" s="1"/>
  <c r="H16" i="175" s="1"/>
  <c r="H17" i="175" s="1"/>
  <c r="H18" i="175" s="1"/>
  <c r="H19" i="175" s="1"/>
  <c r="H20" i="175" s="1"/>
  <c r="H21" i="175" s="1"/>
  <c r="H22" i="175" s="1"/>
  <c r="H23" i="175" s="1"/>
  <c r="H24" i="175" s="1"/>
  <c r="H25" i="175" s="1"/>
  <c r="H26" i="175" s="1"/>
  <c r="H27" i="175" s="1"/>
  <c r="H28" i="175" s="1"/>
  <c r="H29" i="175" s="1"/>
  <c r="H30" i="175" s="1"/>
  <c r="H31" i="175" s="1"/>
  <c r="H32" i="175" s="1"/>
  <c r="H33" i="175" s="1"/>
  <c r="H34" i="175" s="1"/>
  <c r="H35" i="175" s="1"/>
  <c r="H36" i="175" s="1"/>
  <c r="H37" i="175" s="1"/>
  <c r="H38" i="175" s="1"/>
  <c r="H39" i="175" s="1"/>
  <c r="H40" i="175" s="1"/>
  <c r="H41" i="175" s="1"/>
  <c r="H42" i="175" s="1"/>
  <c r="H43" i="175" s="1"/>
  <c r="H44" i="175" s="1"/>
  <c r="H45" i="175" s="1"/>
  <c r="H46" i="175" s="1"/>
  <c r="H47" i="175" s="1"/>
  <c r="H48" i="175" s="1"/>
  <c r="H49" i="175" s="1"/>
  <c r="H50" i="175" s="1"/>
  <c r="H51" i="175" s="1"/>
  <c r="H52" i="175" s="1"/>
  <c r="H53" i="175" s="1"/>
  <c r="H54" i="175" s="1"/>
  <c r="H55" i="175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<sst xmlns="http://schemas.openxmlformats.org/spreadsheetml/2006/main" count="70" uniqueCount="66">
  <si>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</si>
  <si>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</si>
  <si>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</si>
  <si>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</si>
  <si>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</si>
  <si>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</si>
  <si>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</si>
  <si>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</si>
  <si>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</si>
  <si>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</si>
  <si>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</si>
  <si>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</si>
  <si>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</si>
  <si>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</si>
  <si>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</si>
  <si>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</si>
  <si>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</si>
  <si>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</si>
  <si>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</si>
  <si>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</si>
  <si>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</si>
  <si>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</si>
  <si>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</si>
  <si>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</si>
  <si>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</si>
  <si>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</si>
  <si>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</si>
  <si>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</si>
  <si>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</si>
  <si>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</si>
  <si>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</si>
  <si>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</si>
  <si>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</si>
  <si>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</si>
  <si>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</si>
  <si>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</si>
  <si>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</si>
  <si>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</si>
  <si>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</si>
  <si>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</si>
  <si>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</si>
  <si>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</si>
  <si>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</si>
  <si>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</si>
  <si>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</si>
  <si>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</si>
  <si>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</si>
  <si>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</si>
  <si>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</si>
  <si>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</si>
  <si>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</si>
  <si>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</si>
  <si>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</si>
  <si>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</si>
  <si>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</si>
  <si>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</si>
  <si>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</si>
  <si>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</si>
  <si>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</si>
  <si>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</si>
  <si>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</si>
  <si>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</si>
  <si>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</si>
  <si>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</si>
  <si>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I.64. PAGOS A CUENTA POR GANANCIAS PATRIMONIALES, INCLUIDOS PREMIOS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</si>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</sst>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857</v>
      </c>
      <c r="D9" s="20">
        <f t="shared" ref="D9:D56" si="0">C9/$C$56</f>
        <v>8.3566464592489155E-4</v>
      </c>
      <c r="E9" s="21">
        <f>D9</f>
        <v>8.3566464592489155E-4</v>
      </c>
      <c r="F9" s="29">
        <v>0.63394891000000009</v>
      </c>
      <c r="G9" s="20">
        <f t="shared" ref="G9:G56" si="1">F9/$F$56</f>
        <v>1.4936065631749064E-3</v>
      </c>
      <c r="H9" s="20">
        <f>G9</f>
        <v>1.4936065631749064E-3</v>
      </c>
      <c r="I9" s="6">
        <f>F9*10^6/C9</f>
        <v>739.73035005834311</v>
      </c>
      <c r="J9" s="2"/>
    </row>
    <row r="10" spans="2:10" ht="17.100000000000001" customHeight="1">
      <c r="B10" s="38" t="s">
        <v>12</v>
      </c>
      <c r="C10" s="7">
        <v>59846</v>
      </c>
      <c r="D10" s="22">
        <f t="shared" si="0"/>
        <v>5.8356110151716524E-2</v>
      </c>
      <c r="E10" s="23">
        <f t="shared" ref="E10:E55" si="2">D10+E9</f>
        <v>5.9191774797641414E-2</v>
      </c>
      <c r="F10" s="19">
        <v>3.88394116</v>
      </c>
      <c r="G10" s="22">
        <f t="shared" si="1"/>
        <v>9.1507058629711324E-3</v>
      </c>
      <c r="H10" s="22">
        <f t="shared" ref="H10:H55" si="3">G10+H9</f>
        <v>1.0644312426146038E-2</v>
      </c>
      <c r="I10" s="8">
        <f>F10*10^6/C10</f>
        <v>64.898926578217427</v>
      </c>
    </row>
    <row r="11" spans="2:10" ht="17.100000000000001" customHeight="1">
      <c r="B11" s="38" t="s">
        <v>13</v>
      </c>
      <c r="C11" s="7">
        <v>35791</v>
      </c>
      <c r="D11" s="22">
        <f t="shared" si="0"/>
        <v>3.4899968894163122E-2</v>
      </c>
      <c r="E11" s="23">
        <f t="shared" si="2"/>
        <v>9.4091743691804536E-2</v>
      </c>
      <c r="F11" s="19">
        <v>4.6007674999999999</v>
      </c>
      <c r="G11" s="22">
        <f t="shared" si="1"/>
        <v>1.0839574649070389E-2</v>
      </c>
      <c r="H11" s="22">
        <f t="shared" si="3"/>
        <v>2.1483887075216427E-2</v>
      </c>
      <c r="I11" s="8">
        <f t="shared" ref="I11:I55" si="4">F11*10^6/C11</f>
        <v>128.54537453549776</v>
      </c>
    </row>
    <row r="12" spans="2:10" ht="17.100000000000001" customHeight="1">
      <c r="B12" s="38" t="s">
        <v>14</v>
      </c>
      <c r="C12" s="7">
        <v>50308</v>
      </c>
      <c r="D12" s="22">
        <f t="shared" si="0"/>
        <v>4.9055562435460262E-2</v>
      </c>
      <c r="E12" s="23">
        <f t="shared" si="2"/>
        <v>0.14314730612726478</v>
      </c>
      <c r="F12" s="19">
        <v>5.9606427300000009</v>
      </c>
      <c r="G12" s="22">
        <f t="shared" si="1"/>
        <v>1.4043489880389245E-2</v>
      </c>
      <c r="H12" s="22">
        <f t="shared" si="3"/>
        <v>3.552737695560567E-2</v>
      </c>
      <c r="I12" s="8">
        <f t="shared" si="4"/>
        <v>118.48299932416316</v>
      </c>
    </row>
    <row r="13" spans="2:10" ht="17.100000000000001" customHeight="1">
      <c r="B13" s="38" t="s">
        <v>15</v>
      </c>
      <c r="C13" s="7">
        <v>47648</v>
      </c>
      <c r="D13" s="22">
        <f t="shared" si="0"/>
        <v>4.6461784187898758E-2</v>
      </c>
      <c r="E13" s="23">
        <f t="shared" si="2"/>
        <v>0.18960909031516354</v>
      </c>
      <c r="F13" s="19">
        <v>7.3836721699999996</v>
      </c>
      <c r="G13" s="22">
        <f t="shared" si="1"/>
        <v>1.7396198714883668E-2</v>
      </c>
      <c r="H13" s="22">
        <f t="shared" si="3"/>
        <v>5.2923575670489338E-2</v>
      </c>
      <c r="I13" s="8">
        <f t="shared" si="4"/>
        <v>154.96289812793822</v>
      </c>
    </row>
    <row r="14" spans="2:10" ht="17.100000000000001" customHeight="1">
      <c r="B14" s="39" t="s">
        <v>16</v>
      </c>
      <c r="C14" s="9">
        <v>36913</v>
      </c>
      <c r="D14" s="24">
        <f t="shared" si="0"/>
        <v>3.5994036260239816E-2</v>
      </c>
      <c r="E14" s="25">
        <f t="shared" si="2"/>
        <v>0.22560312657540335</v>
      </c>
      <c r="F14" s="30">
        <v>7.3718188300000005</v>
      </c>
      <c r="G14" s="24">
        <f t="shared" si="1"/>
        <v>1.7368271817084377E-2</v>
      </c>
      <c r="H14" s="24">
        <f t="shared" si="3"/>
        <v>7.0291847487573722E-2</v>
      </c>
      <c r="I14" s="8">
        <f t="shared" si="4"/>
        <v>199.70793026846911</v>
      </c>
    </row>
    <row r="15" spans="2:10" ht="17.100000000000001" customHeight="1">
      <c r="B15" s="38" t="s">
        <v>17</v>
      </c>
      <c r="C15" s="7">
        <v>29161</v>
      </c>
      <c r="D15" s="22">
        <f t="shared" si="0"/>
        <v>2.8435025367346281E-2</v>
      </c>
      <c r="E15" s="23">
        <f t="shared" si="2"/>
        <v>0.25403815194274965</v>
      </c>
      <c r="F15" s="19">
        <v>6.8111874600000002</v>
      </c>
      <c r="G15" s="22">
        <f t="shared" si="1"/>
        <v>1.6047404030193252E-2</v>
      </c>
      <c r="H15" s="22">
        <f t="shared" si="3"/>
        <v>8.6339251517766974E-2</v>
      </c>
      <c r="I15" s="12">
        <f t="shared" si="4"/>
        <v>233.57180686533383</v>
      </c>
    </row>
    <row r="16" spans="2:10" ht="17.100000000000001" customHeight="1">
      <c r="B16" s="38" t="s">
        <v>18</v>
      </c>
      <c r="C16" s="7">
        <v>24505</v>
      </c>
      <c r="D16" s="22">
        <f t="shared" si="0"/>
        <v>2.3894938329509299E-2</v>
      </c>
      <c r="E16" s="23">
        <f t="shared" si="2"/>
        <v>0.27793309027225893</v>
      </c>
      <c r="F16" s="19">
        <v>5.8553329299999994</v>
      </c>
      <c r="G16" s="22">
        <f t="shared" si="1"/>
        <v>1.3795376182320676E-2</v>
      </c>
      <c r="H16" s="22">
        <f t="shared" si="3"/>
        <v>0.10013462770008764</v>
      </c>
      <c r="I16" s="8">
        <f t="shared" si="4"/>
        <v>238.94441664966331</v>
      </c>
    </row>
    <row r="17" spans="2:9" ht="17.100000000000001" customHeight="1">
      <c r="B17" s="38" t="s">
        <v>19</v>
      </c>
      <c r="C17" s="7">
        <v>22237</v>
      </c>
      <c r="D17" s="22">
        <f t="shared" si="0"/>
        <v>2.1683401086851593E-2</v>
      </c>
      <c r="E17" s="23">
        <f t="shared" si="2"/>
        <v>0.2996164913591105</v>
      </c>
      <c r="F17" s="19">
        <v>5.3998217199999994</v>
      </c>
      <c r="G17" s="22">
        <f t="shared" si="1"/>
        <v>1.2722175294798457E-2</v>
      </c>
      <c r="H17" s="22">
        <f t="shared" si="3"/>
        <v>0.1128568029948861</v>
      </c>
      <c r="I17" s="8">
        <f t="shared" si="4"/>
        <v>242.8304951207447</v>
      </c>
    </row>
    <row r="18" spans="2:9" ht="17.100000000000001" customHeight="1">
      <c r="B18" s="38" t="s">
        <v>20</v>
      </c>
      <c r="C18" s="7">
        <v>25189</v>
      </c>
      <c r="D18" s="22">
        <f t="shared" si="0"/>
        <v>2.4561909878882258E-2</v>
      </c>
      <c r="E18" s="23">
        <f t="shared" si="2"/>
        <v>0.32417840123799274</v>
      </c>
      <c r="F18" s="19">
        <v>5.2105492499999997</v>
      </c>
      <c r="G18" s="22">
        <f t="shared" si="1"/>
        <v>1.2276242509110214E-2</v>
      </c>
      <c r="H18" s="22">
        <f t="shared" si="3"/>
        <v>0.12513304550399632</v>
      </c>
      <c r="I18" s="8">
        <f t="shared" si="4"/>
        <v>206.85812259319545</v>
      </c>
    </row>
    <row r="19" spans="2:9" ht="17.100000000000001" customHeight="1">
      <c r="B19" s="38" t="s">
        <v>21</v>
      </c>
      <c r="C19" s="7">
        <v>31156</v>
      </c>
      <c r="D19" s="22">
        <f t="shared" si="0"/>
        <v>3.0380359053017413E-2</v>
      </c>
      <c r="E19" s="23">
        <f t="shared" si="2"/>
        <v>0.35455876029101013</v>
      </c>
      <c r="F19" s="19">
        <v>6.2783466299999997</v>
      </c>
      <c r="G19" s="22">
        <f t="shared" si="1"/>
        <v>1.4792011760782197E-2</v>
      </c>
      <c r="H19" s="22">
        <f t="shared" si="3"/>
        <v>0.13992505726477852</v>
      </c>
      <c r="I19" s="8">
        <f t="shared" si="4"/>
        <v>201.51324399794581</v>
      </c>
    </row>
    <row r="20" spans="2:9" ht="17.100000000000001" customHeight="1">
      <c r="B20" s="39" t="s">
        <v>22</v>
      </c>
      <c r="C20" s="9">
        <v>33503</v>
      </c>
      <c r="D20" s="24">
        <f t="shared" si="0"/>
        <v>3.266892955941849E-2</v>
      </c>
      <c r="E20" s="25">
        <f t="shared" si="2"/>
        <v>0.3872276898504286</v>
      </c>
      <c r="F20" s="30">
        <v>6.54013533</v>
      </c>
      <c r="G20" s="24">
        <f t="shared" si="1"/>
        <v>1.540879540740922E-2</v>
      </c>
      <c r="H20" s="24">
        <f t="shared" si="3"/>
        <v>0.15533385267218774</v>
      </c>
      <c r="I20" s="10">
        <f t="shared" si="4"/>
        <v>195.21043876667761</v>
      </c>
    </row>
    <row r="21" spans="2:9" ht="17.100000000000001" customHeight="1">
      <c r="B21" s="40" t="s">
        <v>23</v>
      </c>
      <c r="C21" s="11">
        <v>34073</v>
      </c>
      <c r="D21" s="26">
        <f t="shared" si="0"/>
        <v>3.322473918389595E-2</v>
      </c>
      <c r="E21" s="27">
        <f t="shared" si="2"/>
        <v>0.42045242903432456</v>
      </c>
      <c r="F21" s="31">
        <v>6.9783223599999999</v>
      </c>
      <c r="G21" s="26">
        <f t="shared" si="1"/>
        <v>1.6441179900200793E-2</v>
      </c>
      <c r="H21" s="26">
        <f t="shared" si="3"/>
        <v>0.17177503257238855</v>
      </c>
      <c r="I21" s="8">
        <f t="shared" si="4"/>
        <v>204.80504681125819</v>
      </c>
    </row>
    <row r="22" spans="2:9" ht="17.100000000000001" customHeight="1">
      <c r="B22" s="38" t="s">
        <v>24</v>
      </c>
      <c r="C22" s="7">
        <v>34837</v>
      </c>
      <c r="D22" s="22">
        <f t="shared" si="0"/>
        <v>3.3969719101616627E-2</v>
      </c>
      <c r="E22" s="23">
        <f t="shared" si="2"/>
        <v>0.45442214813594117</v>
      </c>
      <c r="F22" s="19">
        <v>7.3227481799999996</v>
      </c>
      <c r="G22" s="22">
        <f t="shared" si="1"/>
        <v>1.7252659590699666E-2</v>
      </c>
      <c r="H22" s="22">
        <f t="shared" si="3"/>
        <v>0.18902769216308821</v>
      </c>
      <c r="I22" s="8">
        <f t="shared" si="4"/>
        <v>210.20030944111144</v>
      </c>
    </row>
    <row r="23" spans="2:9" ht="17.100000000000001" customHeight="1">
      <c r="B23" s="38" t="s">
        <v>25</v>
      </c>
      <c r="C23" s="7">
        <v>33959</v>
      </c>
      <c r="D23" s="22">
        <f t="shared" si="0"/>
        <v>3.3113577259000458E-2</v>
      </c>
      <c r="E23" s="23">
        <f t="shared" si="2"/>
        <v>0.48753572539494161</v>
      </c>
      <c r="F23" s="19">
        <v>7.4259238200000004</v>
      </c>
      <c r="G23" s="22">
        <f t="shared" si="1"/>
        <v>1.7495745130611348E-2</v>
      </c>
      <c r="H23" s="22">
        <f t="shared" si="3"/>
        <v>0.20652343729369954</v>
      </c>
      <c r="I23" s="8">
        <f t="shared" si="4"/>
        <v>218.67321829264702</v>
      </c>
    </row>
    <row r="24" spans="2:9" ht="17.100000000000001" customHeight="1">
      <c r="B24" s="38" t="s">
        <v>26</v>
      </c>
      <c r="C24" s="7">
        <v>32546</v>
      </c>
      <c r="D24" s="22">
        <f t="shared" si="0"/>
        <v>3.1735754453058949E-2</v>
      </c>
      <c r="E24" s="23">
        <f t="shared" si="2"/>
        <v>0.51927147984800059</v>
      </c>
      <c r="F24" s="19">
        <v>7.4733793400000001</v>
      </c>
      <c r="G24" s="22">
        <f t="shared" si="1"/>
        <v>1.7607552052293536E-2</v>
      </c>
      <c r="H24" s="22">
        <f t="shared" si="3"/>
        <v>0.22413098934599307</v>
      </c>
      <c r="I24" s="8">
        <f t="shared" si="4"/>
        <v>229.62512566828488</v>
      </c>
    </row>
    <row r="25" spans="2:9" ht="17.100000000000001" customHeight="1">
      <c r="B25" s="38" t="s">
        <v>27</v>
      </c>
      <c r="C25" s="7">
        <v>30071</v>
      </c>
      <c r="D25" s="22">
        <f t="shared" si="0"/>
        <v>2.9322370557301535E-2</v>
      </c>
      <c r="E25" s="23">
        <f t="shared" si="2"/>
        <v>0.54859385040530217</v>
      </c>
      <c r="F25" s="19">
        <v>7.1973035199999993</v>
      </c>
      <c r="G25" s="22">
        <f t="shared" si="1"/>
        <v>1.695710743415247E-2</v>
      </c>
      <c r="H25" s="22">
        <f t="shared" si="3"/>
        <v>0.24108809678014553</v>
      </c>
      <c r="I25" s="8">
        <f t="shared" si="4"/>
        <v>239.34367064613747</v>
      </c>
    </row>
    <row r="26" spans="2:9" ht="17.100000000000001" customHeight="1">
      <c r="B26" s="39" t="s">
        <v>28</v>
      </c>
      <c r="C26" s="9">
        <v>27964</v>
      </c>
      <c r="D26" s="24">
        <f t="shared" si="0"/>
        <v>2.7267825155943604E-2</v>
      </c>
      <c r="E26" s="25">
        <f t="shared" si="2"/>
        <v>0.57586167556124579</v>
      </c>
      <c r="F26" s="32">
        <v>6.8404130099999998</v>
      </c>
      <c r="G26" s="24">
        <f t="shared" si="1"/>
        <v>1.6116260483140535E-2</v>
      </c>
      <c r="H26" s="24">
        <f t="shared" si="3"/>
        <v>0.25720435726328605</v>
      </c>
      <c r="I26" s="8">
        <f t="shared" si="4"/>
        <v>244.61496960377627</v>
      </c>
    </row>
    <row r="27" spans="2:9" ht="17.100000000000001" customHeight="1">
      <c r="B27" s="40" t="s">
        <v>29</v>
      </c>
      <c r="C27" s="11">
        <v>26685</v>
      </c>
      <c r="D27" s="26">
        <f t="shared" si="0"/>
        <v>2.6020666366984517E-2</v>
      </c>
      <c r="E27" s="27">
        <f t="shared" si="2"/>
        <v>0.60188234192823031</v>
      </c>
      <c r="F27" s="33">
        <v>6.4035534600000004</v>
      </c>
      <c r="G27" s="26">
        <f t="shared" si="1"/>
        <v>1.5087003581246603E-2</v>
      </c>
      <c r="H27" s="26">
        <f t="shared" si="3"/>
        <v>0.27229136084453265</v>
      </c>
      <c r="I27" s="12">
        <f t="shared" si="4"/>
        <v>239.9682765598651</v>
      </c>
    </row>
    <row r="28" spans="2:9" ht="17.100000000000001" customHeight="1">
      <c r="B28" s="38" t="s">
        <v>30</v>
      </c>
      <c r="C28" s="7">
        <v>25092</v>
      </c>
      <c r="D28" s="22">
        <f t="shared" si="0"/>
        <v>2.4467324732260654E-2</v>
      </c>
      <c r="E28" s="23">
        <f t="shared" si="2"/>
        <v>0.62634966666049097</v>
      </c>
      <c r="F28" s="34">
        <v>6.3535066100000002</v>
      </c>
      <c r="G28" s="22">
        <f t="shared" si="1"/>
        <v>1.4969091392350765E-2</v>
      </c>
      <c r="H28" s="22">
        <f t="shared" si="3"/>
        <v>0.2872604522368834</v>
      </c>
      <c r="I28" s="8">
        <f t="shared" si="4"/>
        <v>253.20845727721985</v>
      </c>
    </row>
    <row r="29" spans="2:9" ht="17.100000000000001" customHeight="1">
      <c r="B29" s="38" t="s">
        <v>31</v>
      </c>
      <c r="C29" s="7">
        <v>23942</v>
      </c>
      <c r="D29" s="22">
        <f t="shared" si="0"/>
        <v>2.3345954437262256E-2</v>
      </c>
      <c r="E29" s="23">
        <f t="shared" si="2"/>
        <v>0.64969562109775325</v>
      </c>
      <c r="F29" s="34">
        <v>6.4130461900000002</v>
      </c>
      <c r="G29" s="22">
        <f t="shared" si="1"/>
        <v>1.5109368796497855E-2</v>
      </c>
      <c r="H29" s="22">
        <f t="shared" si="3"/>
        <v>0.30236982103338128</v>
      </c>
      <c r="I29" s="8">
        <f t="shared" si="4"/>
        <v>267.85758040263971</v>
      </c>
    </row>
    <row r="30" spans="2:9" ht="17.100000000000001" customHeight="1">
      <c r="B30" s="38" t="s">
        <v>32</v>
      </c>
      <c r="C30" s="7">
        <v>48416</v>
      </c>
      <c r="D30" s="22">
        <f t="shared" si="0"/>
        <v>4.7210664524036813E-2</v>
      </c>
      <c r="E30" s="23">
        <f t="shared" si="2"/>
        <v>0.69690628562179002</v>
      </c>
      <c r="F30" s="34">
        <v>12.661477880000001</v>
      </c>
      <c r="G30" s="22">
        <f t="shared" si="1"/>
        <v>2.9830899876556141E-2</v>
      </c>
      <c r="H30" s="22">
        <f t="shared" si="3"/>
        <v>0.33220072090993741</v>
      </c>
      <c r="I30" s="8">
        <f t="shared" si="4"/>
        <v>261.51433162590882</v>
      </c>
    </row>
    <row r="31" spans="2:9" ht="17.100000000000001" customHeight="1">
      <c r="B31" s="38" t="s">
        <v>33</v>
      </c>
      <c r="C31" s="7">
        <v>49495</v>
      </c>
      <c r="D31" s="22">
        <f t="shared" si="0"/>
        <v>4.8262802392126616E-2</v>
      </c>
      <c r="E31" s="23">
        <f t="shared" si="2"/>
        <v>0.74516908801391668</v>
      </c>
      <c r="F31" s="34">
        <v>12.897230329999999</v>
      </c>
      <c r="G31" s="22">
        <f t="shared" si="1"/>
        <v>3.0386341176399313E-2</v>
      </c>
      <c r="H31" s="22">
        <f t="shared" si="3"/>
        <v>0.36258706208633673</v>
      </c>
      <c r="I31" s="8">
        <f t="shared" si="4"/>
        <v>260.57642852813416</v>
      </c>
    </row>
    <row r="32" spans="2:9" ht="17.100000000000001" customHeight="1">
      <c r="B32" s="39" t="s">
        <v>34</v>
      </c>
      <c r="C32" s="9">
        <v>41563</v>
      </c>
      <c r="D32" s="24">
        <f t="shared" si="0"/>
        <v>4.052827267045072E-2</v>
      </c>
      <c r="E32" s="25">
        <f t="shared" si="2"/>
        <v>0.78569736068436735</v>
      </c>
      <c r="F32" s="32">
        <v>11.85477161</v>
      </c>
      <c r="G32" s="24">
        <f t="shared" si="1"/>
        <v>2.7930270724237937E-2</v>
      </c>
      <c r="H32" s="24">
        <f t="shared" si="3"/>
        <v>0.39051733281057466</v>
      </c>
      <c r="I32" s="10">
        <f t="shared" si="4"/>
        <v>285.22415634097632</v>
      </c>
    </row>
    <row r="33" spans="2:9" ht="17.100000000000001" customHeight="1">
      <c r="B33" s="40" t="s">
        <v>35</v>
      </c>
      <c r="C33" s="11">
        <v>31327</v>
      </c>
      <c r="D33" s="26">
        <f t="shared" si="0"/>
        <v>3.0547101940360651E-2</v>
      </c>
      <c r="E33" s="27">
        <f t="shared" si="2"/>
        <v>0.81624446262472805</v>
      </c>
      <c r="F33" s="33">
        <v>11.025515240000001</v>
      </c>
      <c r="G33" s="26">
        <f t="shared" si="1"/>
        <v>2.5976512720636988E-2</v>
      </c>
      <c r="H33" s="26">
        <f t="shared" si="3"/>
        <v>0.41649384553121166</v>
      </c>
      <c r="I33" s="8">
        <f t="shared" si="4"/>
        <v>351.94928464264052</v>
      </c>
    </row>
    <row r="34" spans="2:9" ht="17.100000000000001" customHeight="1">
      <c r="B34" s="38" t="s">
        <v>36</v>
      </c>
      <c r="C34" s="7">
        <v>23532</v>
      </c>
      <c r="D34" s="22">
        <f t="shared" si="0"/>
        <v>2.2946161549480221E-2</v>
      </c>
      <c r="E34" s="23">
        <f t="shared" si="2"/>
        <v>0.83919062417420831</v>
      </c>
      <c r="F34" s="34">
        <v>9.7519386099999998</v>
      </c>
      <c r="G34" s="22">
        <f t="shared" si="1"/>
        <v>2.2975920112513124E-2</v>
      </c>
      <c r="H34" s="22">
        <f t="shared" si="3"/>
        <v>0.43946976564372481</v>
      </c>
      <c r="I34" s="8">
        <f t="shared" si="4"/>
        <v>414.41180562638107</v>
      </c>
    </row>
    <row r="35" spans="2:9" ht="17.100000000000001" customHeight="1">
      <c r="B35" s="38" t="s">
        <v>37</v>
      </c>
      <c r="C35" s="7">
        <v>18624</v>
      </c>
      <c r="D35" s="22">
        <f t="shared" si="0"/>
        <v>1.8160348151347937E-2</v>
      </c>
      <c r="E35" s="23">
        <f t="shared" si="2"/>
        <v>0.85735097232555624</v>
      </c>
      <c r="F35" s="34">
        <v>8.6021484800000003</v>
      </c>
      <c r="G35" s="22">
        <f t="shared" si="1"/>
        <v>2.0266972975997458E-2</v>
      </c>
      <c r="H35" s="22">
        <f t="shared" si="3"/>
        <v>0.45973673861972225</v>
      </c>
      <c r="I35" s="8">
        <f t="shared" si="4"/>
        <v>461.88512027491413</v>
      </c>
    </row>
    <row r="36" spans="2:9" ht="17.100000000000001" customHeight="1">
      <c r="B36" s="38" t="s">
        <v>38</v>
      </c>
      <c r="C36" s="7">
        <v>15559</v>
      </c>
      <c r="D36" s="22">
        <f t="shared" si="0"/>
        <v>1.5171652539026125E-2</v>
      </c>
      <c r="E36" s="23">
        <f t="shared" si="2"/>
        <v>0.87252262486458232</v>
      </c>
      <c r="F36" s="34">
        <v>7.6564469500000003</v>
      </c>
      <c r="G36" s="22">
        <f t="shared" si="1"/>
        <v>1.8038865963379436E-2</v>
      </c>
      <c r="H36" s="22">
        <f t="shared" si="3"/>
        <v>0.4777756045831017</v>
      </c>
      <c r="I36" s="8">
        <f t="shared" si="4"/>
        <v>492.09119802043836</v>
      </c>
    </row>
    <row r="37" spans="2:9" ht="17.100000000000001" customHeight="1">
      <c r="B37" s="38" t="s">
        <v>39</v>
      </c>
      <c r="C37" s="7">
        <v>13231</v>
      </c>
      <c r="D37" s="22">
        <f t="shared" si="0"/>
        <v>1.2901609020107632E-2</v>
      </c>
      <c r="E37" s="23">
        <f t="shared" si="2"/>
        <v>0.88542423388468994</v>
      </c>
      <c r="F37" s="34">
        <v>6.9459771900000007</v>
      </c>
      <c r="G37" s="22">
        <f t="shared" si="1"/>
        <v>1.6364973509690541E-2</v>
      </c>
      <c r="H37" s="22">
        <f t="shared" si="3"/>
        <v>0.49414057809279222</v>
      </c>
      <c r="I37" s="8">
        <f t="shared" si="4"/>
        <v>524.97749149724132</v>
      </c>
    </row>
    <row r="38" spans="2:9" ht="17.100000000000001" customHeight="1">
      <c r="B38" s="39" t="s">
        <v>40</v>
      </c>
      <c r="C38" s="9">
        <v>11381</v>
      </c>
      <c r="D38" s="24">
        <f t="shared" si="0"/>
        <v>1.1097665502066735E-2</v>
      </c>
      <c r="E38" s="25">
        <f t="shared" si="2"/>
        <v>0.89652189938675664</v>
      </c>
      <c r="F38" s="32">
        <v>6.4877837199999995</v>
      </c>
      <c r="G38" s="24">
        <f t="shared" si="1"/>
        <v>1.5285453120585549E-2</v>
      </c>
      <c r="H38" s="24">
        <f t="shared" si="3"/>
        <v>0.50942603121337782</v>
      </c>
      <c r="I38" s="8">
        <f t="shared" si="4"/>
        <v>570.05392496265699</v>
      </c>
    </row>
    <row r="39" spans="2:9" ht="17.100000000000001" customHeight="1">
      <c r="B39" s="40" t="s">
        <v>41</v>
      </c>
      <c r="C39" s="11">
        <v>9822</v>
      </c>
      <c r="D39" s="26">
        <f t="shared" si="0"/>
        <v>9.5774774238906474E-3</v>
      </c>
      <c r="E39" s="27">
        <f t="shared" si="2"/>
        <v>0.90609937681064734</v>
      </c>
      <c r="F39" s="33">
        <v>5.5419264000000004</v>
      </c>
      <c r="G39" s="26">
        <f t="shared" si="1"/>
        <v>1.3056979061092291E-2</v>
      </c>
      <c r="H39" s="26">
        <f t="shared" si="3"/>
        <v>0.52248301027447008</v>
      </c>
      <c r="I39" s="12">
        <f t="shared" si="4"/>
        <v>564.23604153940141</v>
      </c>
    </row>
    <row r="40" spans="2:9" ht="17.100000000000001" customHeight="1">
      <c r="B40" s="38" t="s">
        <v>42</v>
      </c>
      <c r="C40" s="7">
        <v>15855</v>
      </c>
      <c r="D40" s="22">
        <f t="shared" si="0"/>
        <v>1.5460283501912668E-2</v>
      </c>
      <c r="E40" s="23">
        <f t="shared" si="2"/>
        <v>0.92155966031255998</v>
      </c>
      <c r="F40" s="34">
        <v>10.259027199999998</v>
      </c>
      <c r="G40" s="22">
        <f t="shared" si="1"/>
        <v>2.4170639172973542E-2</v>
      </c>
      <c r="H40" s="22">
        <f t="shared" si="3"/>
        <v>0.54665364944744366</v>
      </c>
      <c r="I40" s="8">
        <f t="shared" si="4"/>
        <v>647.05311888994004</v>
      </c>
    </row>
    <row r="41" spans="2:9" ht="17.100000000000001" customHeight="1">
      <c r="B41" s="38" t="s">
        <v>43</v>
      </c>
      <c r="C41" s="7">
        <v>12222</v>
      </c>
      <c r="D41" s="22">
        <f t="shared" si="0"/>
        <v>1.1917728474322082E-2</v>
      </c>
      <c r="E41" s="23">
        <f t="shared" si="2"/>
        <v>0.93347738878688202</v>
      </c>
      <c r="F41" s="34">
        <v>12.085816660000001</v>
      </c>
      <c r="G41" s="22">
        <f t="shared" si="1"/>
        <v>2.847462121940493E-2</v>
      </c>
      <c r="H41" s="22">
        <f t="shared" si="3"/>
        <v>0.57512827066684857</v>
      </c>
      <c r="I41" s="8">
        <f t="shared" si="4"/>
        <v>988.85752413680245</v>
      </c>
    </row>
    <row r="42" spans="2:9" ht="17.100000000000001" customHeight="1">
      <c r="B42" s="38" t="s">
        <v>44</v>
      </c>
      <c r="C42" s="7">
        <v>9569</v>
      </c>
      <c r="D42" s="22">
        <f t="shared" si="0"/>
        <v>9.3307759589910007E-3</v>
      </c>
      <c r="E42" s="23">
        <f t="shared" si="2"/>
        <v>0.94280816474587303</v>
      </c>
      <c r="F42" s="34">
        <v>7.4908561799999998</v>
      </c>
      <c r="G42" s="22">
        <f t="shared" si="1"/>
        <v>1.7648728119506202E-2</v>
      </c>
      <c r="H42" s="22">
        <f t="shared" si="3"/>
        <v>0.59277699878635481</v>
      </c>
      <c r="I42" s="8">
        <f t="shared" si="4"/>
        <v>782.82539241300026</v>
      </c>
    </row>
    <row r="43" spans="2:9" ht="17.100000000000001" customHeight="1">
      <c r="B43" s="38" t="s">
        <v>45</v>
      </c>
      <c r="C43" s="7">
        <v>7583</v>
      </c>
      <c r="D43" s="22">
        <f t="shared" si="0"/>
        <v>7.3942182147589885E-3</v>
      </c>
      <c r="E43" s="23">
        <f t="shared" si="2"/>
        <v>0.95020238296063197</v>
      </c>
      <c r="F43" s="34">
        <v>7.1154734400000006</v>
      </c>
      <c r="G43" s="22">
        <f t="shared" si="1"/>
        <v>1.6764312805712889E-2</v>
      </c>
      <c r="H43" s="22">
        <f t="shared" si="3"/>
        <v>0.6095413115920677</v>
      </c>
      <c r="I43" s="8">
        <f t="shared" si="4"/>
        <v>938.3454358433338</v>
      </c>
    </row>
    <row r="44" spans="2:9" ht="17.100000000000001" customHeight="1">
      <c r="B44" s="39" t="s">
        <v>46</v>
      </c>
      <c r="C44" s="9">
        <v>6209</v>
      </c>
      <c r="D44" s="24">
        <f t="shared" si="0"/>
        <v>6.0544244883869915E-3</v>
      </c>
      <c r="E44" s="25">
        <f t="shared" si="2"/>
        <v>0.95625680744901898</v>
      </c>
      <c r="F44" s="32">
        <v>5.8508404000000001</v>
      </c>
      <c r="G44" s="24">
        <f t="shared" si="1"/>
        <v>1.3784791619136776E-2</v>
      </c>
      <c r="H44" s="24">
        <f t="shared" si="3"/>
        <v>0.62332610321120452</v>
      </c>
      <c r="I44" s="10">
        <f t="shared" si="4"/>
        <v>942.31605733612503</v>
      </c>
    </row>
    <row r="45" spans="2:9" ht="17.100000000000001" customHeight="1">
      <c r="B45" s="40" t="s">
        <v>47</v>
      </c>
      <c r="C45" s="11">
        <v>5052</v>
      </c>
      <c r="D45" s="26">
        <f t="shared" si="0"/>
        <v>4.9262284611581711E-3</v>
      </c>
      <c r="E45" s="27">
        <f t="shared" si="2"/>
        <v>0.96118303591017717</v>
      </c>
      <c r="F45" s="33">
        <v>5.5533523000000002</v>
      </c>
      <c r="G45" s="26">
        <f t="shared" si="1"/>
        <v>1.3083898894790214E-2</v>
      </c>
      <c r="H45" s="26">
        <f t="shared" si="3"/>
        <v>0.63641000210599474</v>
      </c>
      <c r="I45" s="8">
        <f t="shared" si="4"/>
        <v>1099.2383808392715</v>
      </c>
    </row>
    <row r="46" spans="2:9" ht="17.100000000000001" customHeight="1">
      <c r="B46" s="38" t="s">
        <v>48</v>
      </c>
      <c r="C46" s="7">
        <v>12574</v>
      </c>
      <c r="D46" s="22">
        <f t="shared" si="0"/>
        <v>1.2260965295052027E-2</v>
      </c>
      <c r="E46" s="23">
        <f t="shared" si="2"/>
        <v>0.97344400120522923</v>
      </c>
      <c r="F46" s="34">
        <v>15.616431759999999</v>
      </c>
      <c r="G46" s="22">
        <f t="shared" si="1"/>
        <v>3.6792878104497495E-2</v>
      </c>
      <c r="H46" s="22">
        <f t="shared" si="3"/>
        <v>0.67320288021049224</v>
      </c>
      <c r="I46" s="8">
        <f t="shared" si="4"/>
        <v>1241.9621250198823</v>
      </c>
    </row>
    <row r="47" spans="2:9" ht="17.100000000000001" customHeight="1">
      <c r="B47" s="38" t="s">
        <v>49</v>
      </c>
      <c r="C47" s="7">
        <v>6906</v>
      </c>
      <c r="D47" s="22">
        <f t="shared" si="0"/>
        <v>6.7340723976164543E-3</v>
      </c>
      <c r="E47" s="23">
        <f t="shared" si="2"/>
        <v>0.9801780736028457</v>
      </c>
      <c r="F47" s="34">
        <v>11.845165039999999</v>
      </c>
      <c r="G47" s="22">
        <f t="shared" si="1"/>
        <v>2.7907637297828858E-2</v>
      </c>
      <c r="H47" s="22">
        <f t="shared" si="3"/>
        <v>0.7011105175083211</v>
      </c>
      <c r="I47" s="8">
        <f t="shared" si="4"/>
        <v>1715.1991080220098</v>
      </c>
    </row>
    <row r="48" spans="2:9" ht="17.100000000000001" customHeight="1">
      <c r="B48" s="38" t="s">
        <v>50</v>
      </c>
      <c r="C48" s="7">
        <v>4260</v>
      </c>
      <c r="D48" s="22">
        <f t="shared" si="0"/>
        <v>4.1539456145157968E-3</v>
      </c>
      <c r="E48" s="23">
        <f t="shared" si="2"/>
        <v>0.98433201921736146</v>
      </c>
      <c r="F48" s="34">
        <v>8.2185544999999998</v>
      </c>
      <c r="G48" s="22">
        <f t="shared" si="1"/>
        <v>1.9363211683746974E-2</v>
      </c>
      <c r="H48" s="22">
        <f t="shared" si="3"/>
        <v>0.72047372919206809</v>
      </c>
      <c r="I48" s="8">
        <f t="shared" si="4"/>
        <v>1929.2381455399061</v>
      </c>
    </row>
    <row r="49" spans="2:9" ht="17.100000000000001" customHeight="1">
      <c r="B49" s="38" t="s">
        <v>51</v>
      </c>
      <c r="C49" s="7">
        <v>3010</v>
      </c>
      <c r="D49" s="22">
        <f t="shared" si="0"/>
        <v>2.9350648590827583E-3</v>
      </c>
      <c r="E49" s="23">
        <f t="shared" si="2"/>
        <v>0.98726708407644426</v>
      </c>
      <c r="F49" s="34">
        <v>6.7333959199999995</v>
      </c>
      <c r="G49" s="22">
        <f t="shared" si="1"/>
        <v>1.5864124348075832E-2</v>
      </c>
      <c r="H49" s="22">
        <f t="shared" si="3"/>
        <v>0.73633785354014392</v>
      </c>
      <c r="I49" s="8">
        <f t="shared" si="4"/>
        <v>2237.008611295681</v>
      </c>
    </row>
    <row r="50" spans="2:9" ht="17.100000000000001" customHeight="1">
      <c r="B50" s="39" t="s">
        <v>52</v>
      </c>
      <c r="C50" s="9">
        <v>2165</v>
      </c>
      <c r="D50" s="24">
        <f t="shared" si="0"/>
        <v>2.1111014684100237E-3</v>
      </c>
      <c r="E50" s="25">
        <f t="shared" si="2"/>
        <v>0.98937818554485424</v>
      </c>
      <c r="F50" s="32">
        <v>7.8708106200000003</v>
      </c>
      <c r="G50" s="24">
        <f t="shared" si="1"/>
        <v>1.8543914523867156E-2</v>
      </c>
      <c r="H50" s="24">
        <f t="shared" si="3"/>
        <v>0.75488176806401108</v>
      </c>
      <c r="I50" s="8">
        <f t="shared" si="4"/>
        <v>3635.4783464203233</v>
      </c>
    </row>
    <row r="51" spans="2:9" ht="17.100000000000001" customHeight="1">
      <c r="B51" s="38" t="s">
        <v>53</v>
      </c>
      <c r="C51" s="7">
        <v>1619</v>
      </c>
      <c r="D51" s="22">
        <f t="shared" si="0"/>
        <v>1.5786943544368723E-3</v>
      </c>
      <c r="E51" s="23">
        <f t="shared" si="2"/>
        <v>0.99095687989929115</v>
      </c>
      <c r="F51" s="34">
        <v>4.9967743699999998</v>
      </c>
      <c r="G51" s="22">
        <f t="shared" si="1"/>
        <v>1.1772581159160219E-2</v>
      </c>
      <c r="H51" s="22">
        <f t="shared" si="3"/>
        <v>0.76665434922317133</v>
      </c>
      <c r="I51" s="12">
        <f t="shared" si="4"/>
        <v>3086.3337677578752</v>
      </c>
    </row>
    <row r="52" spans="2:9" ht="17.100000000000001" customHeight="1">
      <c r="B52" s="38" t="s">
        <v>54</v>
      </c>
      <c r="C52" s="7">
        <v>4009</v>
      </c>
      <c r="D52" s="22">
        <f t="shared" si="0"/>
        <v>3.9091943588248426E-3</v>
      </c>
      <c r="E52" s="23">
        <f t="shared" si="2"/>
        <v>0.99486607425811602</v>
      </c>
      <c r="F52" s="34">
        <v>13.595194470000001</v>
      </c>
      <c r="G52" s="22">
        <f t="shared" si="1"/>
        <v>3.2030769937014626E-2</v>
      </c>
      <c r="H52" s="22">
        <f t="shared" si="3"/>
        <v>0.79868511916018592</v>
      </c>
      <c r="I52" s="8">
        <f t="shared" si="4"/>
        <v>3391.1684884010979</v>
      </c>
    </row>
    <row r="53" spans="2:9" ht="17.100000000000001" customHeight="1">
      <c r="B53" s="38" t="s">
        <v>55</v>
      </c>
      <c r="C53" s="7">
        <v>1723</v>
      </c>
      <c r="D53" s="22">
        <f t="shared" si="0"/>
        <v>1.6801052332889011E-3</v>
      </c>
      <c r="E53" s="23">
        <f t="shared" si="2"/>
        <v>0.99654617949140489</v>
      </c>
      <c r="F53" s="34">
        <v>8.5893125399999999</v>
      </c>
      <c r="G53" s="22">
        <f t="shared" si="1"/>
        <v>2.0236731037055533E-2</v>
      </c>
      <c r="H53" s="22">
        <f t="shared" si="3"/>
        <v>0.81892185019724151</v>
      </c>
      <c r="I53" s="8">
        <f t="shared" si="4"/>
        <v>4985.0914335461403</v>
      </c>
    </row>
    <row r="54" spans="2:9" ht="17.100000000000001" customHeight="1">
      <c r="B54" s="38" t="s">
        <v>56</v>
      </c>
      <c r="C54" s="7">
        <v>916</v>
      </c>
      <c r="D54" s="22">
        <f t="shared" si="0"/>
        <v>8.9319581758133103E-4</v>
      </c>
      <c r="E54" s="23">
        <f t="shared" si="2"/>
        <v>0.99743937530898619</v>
      </c>
      <c r="F54" s="34">
        <v>4.5731255199999996</v>
      </c>
      <c r="G54" s="22">
        <f t="shared" si="1"/>
        <v>1.0774449144324036E-2</v>
      </c>
      <c r="H54" s="22">
        <f t="shared" si="3"/>
        <v>0.82969629934156552</v>
      </c>
      <c r="I54" s="8">
        <f t="shared" si="4"/>
        <v>4992.4951091703051</v>
      </c>
    </row>
    <row r="55" spans="2:9" ht="17.100000000000001" customHeight="1" thickBot="1">
      <c r="B55" s="41" t="s">
        <v>57</v>
      </c>
      <c r="C55" s="13">
        <v>2626</v>
      </c>
      <c r="D55" s="28">
        <f t="shared" si="0"/>
        <v>2.5606246910137285E-3</v>
      </c>
      <c r="E55" s="23">
        <f t="shared" si="2"/>
        <v>0.99999999999999989</v>
      </c>
      <c r="F55" s="35">
        <v>72.283992359999999</v>
      </c>
      <c r="G55" s="28">
        <f t="shared" si="1"/>
        <v>0.17030370065843442</v>
      </c>
      <c r="H55" s="22">
        <f t="shared" si="3"/>
        <v>1</v>
      </c>
      <c r="I55" s="8">
        <f t="shared" si="4"/>
        <v>27526.272795125667</v>
      </c>
    </row>
    <row r="56" spans="2:9" ht="17.100000000000001" customHeight="1" thickTop="1" thickBot="1">
      <c r="B56" s="14" t="s">
        <v>8</v>
      </c>
      <c r="C56" s="15">
        <v>1025531</v>
      </c>
      <c r="D56" s="16">
        <f t="shared" si="0"/>
        <v>1</v>
      </c>
      <c r="E56" s="17"/>
      <c r="F56" s="36">
        <v>424.44170080000009</v>
      </c>
      <c r="G56" s="16">
        <f t="shared" si="1"/>
        <v>1</v>
      </c>
      <c r="H56" s="17"/>
      <c r="I56" s="18">
        <f>F56*10^6/C56</f>
        <v>413.87505672671045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2019-06-20T10:17:05Z</dcterms:modified>
</cp:coreProperties>
</file>