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5" sheetId="147" r:id="rId1"/>
  </sheets>
  <calcPr calcId="162913"/>
</workbook>
</file>

<file path=xl/calcChain.xml><?xml version="1.0" encoding="utf-8"?>
<calcChain xmlns="http://schemas.openxmlformats.org/spreadsheetml/2006/main">
  <c r="I56" i="147" l="1"/>
  <c r="I11" i="147"/>
  <c r="I12" i="147"/>
  <c r="I13" i="147"/>
  <c r="I14" i="147"/>
  <c r="I15" i="147"/>
  <c r="I16" i="147"/>
  <c r="I17" i="147"/>
  <c r="I18" i="147"/>
  <c r="I19" i="147"/>
  <c r="I20" i="147"/>
  <c r="I21" i="147"/>
  <c r="I22" i="147"/>
  <c r="I23" i="147"/>
  <c r="I24" i="147"/>
  <c r="I25" i="147"/>
  <c r="I26" i="147"/>
  <c r="I27" i="147"/>
  <c r="I28" i="147"/>
  <c r="I29" i="147"/>
  <c r="I30" i="147"/>
  <c r="I31" i="147"/>
  <c r="I32" i="147"/>
  <c r="I33" i="147"/>
  <c r="I34" i="147"/>
  <c r="I35" i="147"/>
  <c r="I36" i="147"/>
  <c r="I37" i="147"/>
  <c r="I38" i="147"/>
  <c r="I39" i="147"/>
  <c r="I40" i="147"/>
  <c r="I41" i="147"/>
  <c r="I42" i="147"/>
  <c r="I43" i="147"/>
  <c r="I44" i="147"/>
  <c r="I45" i="147"/>
  <c r="I46" i="147"/>
  <c r="I47" i="147"/>
  <c r="I48" i="147"/>
  <c r="I49" i="147"/>
  <c r="I50" i="147"/>
  <c r="I51" i="147"/>
  <c r="I52" i="147"/>
  <c r="I53" i="147"/>
  <c r="I54" i="147"/>
  <c r="I55" i="147"/>
  <c r="I10" i="147"/>
  <c r="I9" i="147"/>
  <c r="D9" i="147"/>
  <c r="E9" i="147" s="1"/>
  <c r="G9" i="147"/>
  <c r="H9" i="147" s="1"/>
  <c r="D10" i="147"/>
  <c r="E10" i="147" s="1"/>
  <c r="E11" i="147" s="1"/>
  <c r="G10" i="147"/>
  <c r="D11" i="147"/>
  <c r="G11" i="147"/>
  <c r="D12" i="147"/>
  <c r="G12" i="147"/>
  <c r="D13" i="147"/>
  <c r="G13" i="147"/>
  <c r="D14" i="147"/>
  <c r="G14" i="147"/>
  <c r="D15" i="147"/>
  <c r="G15" i="147"/>
  <c r="D16" i="147"/>
  <c r="G16" i="147"/>
  <c r="D17" i="147"/>
  <c r="G17" i="147"/>
  <c r="D18" i="147"/>
  <c r="G18" i="147"/>
  <c r="D19" i="147"/>
  <c r="G19" i="147"/>
  <c r="D20" i="147"/>
  <c r="G20" i="147"/>
  <c r="D21" i="147"/>
  <c r="G21" i="147"/>
  <c r="D22" i="147"/>
  <c r="G22" i="147"/>
  <c r="D23" i="147"/>
  <c r="G23" i="147"/>
  <c r="D24" i="147"/>
  <c r="G24" i="147"/>
  <c r="D25" i="147"/>
  <c r="G25" i="147"/>
  <c r="D26" i="147"/>
  <c r="G26" i="147"/>
  <c r="D27" i="147"/>
  <c r="G27" i="147"/>
  <c r="D28" i="147"/>
  <c r="G28" i="147"/>
  <c r="D29" i="147"/>
  <c r="G29" i="147"/>
  <c r="D30" i="147"/>
  <c r="G30" i="147"/>
  <c r="D31" i="147"/>
  <c r="G31" i="147"/>
  <c r="D32" i="147"/>
  <c r="G32" i="147"/>
  <c r="D33" i="147"/>
  <c r="G33" i="147"/>
  <c r="D34" i="147"/>
  <c r="G34" i="147"/>
  <c r="D35" i="147"/>
  <c r="G35" i="147"/>
  <c r="D36" i="147"/>
  <c r="G36" i="147"/>
  <c r="D37" i="147"/>
  <c r="G37" i="147"/>
  <c r="D38" i="147"/>
  <c r="G38" i="147"/>
  <c r="D39" i="147"/>
  <c r="G39" i="147"/>
  <c r="D40" i="147"/>
  <c r="G40" i="147"/>
  <c r="D41" i="147"/>
  <c r="G41" i="147"/>
  <c r="D42" i="147"/>
  <c r="G42" i="147"/>
  <c r="D43" i="147"/>
  <c r="G43" i="147"/>
  <c r="D44" i="147"/>
  <c r="G44" i="147"/>
  <c r="D45" i="147"/>
  <c r="G45" i="147"/>
  <c r="D46" i="147"/>
  <c r="G46" i="147"/>
  <c r="D47" i="147"/>
  <c r="G47" i="147"/>
  <c r="D48" i="147"/>
  <c r="G48" i="147"/>
  <c r="D49" i="147"/>
  <c r="G49" i="147"/>
  <c r="D50" i="147"/>
  <c r="G50" i="147"/>
  <c r="D51" i="147"/>
  <c r="G51" i="147"/>
  <c r="D52" i="147"/>
  <c r="G52" i="147"/>
  <c r="D53" i="147"/>
  <c r="G53" i="147"/>
  <c r="D54" i="147"/>
  <c r="G54" i="147"/>
  <c r="D55" i="147"/>
  <c r="G55" i="147"/>
  <c r="D56" i="147"/>
  <c r="G56" i="147"/>
  <c r="H10" i="147" l="1"/>
  <c r="E12" i="147"/>
  <c r="E13" i="147" s="1"/>
  <c r="E14" i="147" s="1"/>
  <c r="E15" i="147" s="1"/>
  <c r="E16" i="147" s="1"/>
  <c r="E17" i="147" s="1"/>
  <c r="E18" i="147" s="1"/>
  <c r="E19" i="147" s="1"/>
  <c r="E20" i="147" s="1"/>
  <c r="E21" i="147" s="1"/>
  <c r="E22" i="147" s="1"/>
  <c r="E23" i="147" s="1"/>
  <c r="E24" i="147" s="1"/>
  <c r="E25" i="147" s="1"/>
  <c r="E26" i="147" s="1"/>
  <c r="E27" i="147" s="1"/>
  <c r="E28" i="147" s="1"/>
  <c r="E29" i="147" s="1"/>
  <c r="E30" i="147" s="1"/>
  <c r="E31" i="147" s="1"/>
  <c r="E32" i="147" s="1"/>
  <c r="E33" i="147" s="1"/>
  <c r="E34" i="147" s="1"/>
  <c r="E35" i="147" s="1"/>
  <c r="E36" i="147" s="1"/>
  <c r="E37" i="147" s="1"/>
  <c r="E38" i="147" s="1"/>
  <c r="E39" i="147" s="1"/>
  <c r="E40" i="147" s="1"/>
  <c r="E41" i="147" s="1"/>
  <c r="E42" i="147" s="1"/>
  <c r="E43" i="147" s="1"/>
  <c r="E44" i="147" s="1"/>
  <c r="E45" i="147" s="1"/>
  <c r="E46" i="147" s="1"/>
  <c r="E47" i="147" s="1"/>
  <c r="E48" i="147" s="1"/>
  <c r="E49" i="147" s="1"/>
  <c r="E50" i="147" s="1"/>
  <c r="E51" i="147" s="1"/>
  <c r="E52" i="147" s="1"/>
  <c r="E53" i="147" s="1"/>
  <c r="E54" i="147" s="1"/>
  <c r="E55" i="147" s="1"/>
  <c r="H11" i="147"/>
  <c r="H12" i="147" s="1"/>
  <c r="H13" i="147" s="1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H30" i="147" s="1"/>
  <c r="H31" i="147" s="1"/>
  <c r="H32" i="147" s="1"/>
  <c r="H33" i="147" s="1"/>
  <c r="H34" i="147" s="1"/>
  <c r="H35" i="147" s="1"/>
  <c r="H36" i="147" s="1"/>
  <c r="H37" i="147" s="1"/>
  <c r="H38" i="147" s="1"/>
  <c r="H39" i="147" s="1"/>
  <c r="H40" i="147" s="1"/>
  <c r="H41" i="147" s="1"/>
  <c r="H42" i="147" s="1"/>
  <c r="H43" i="147" s="1"/>
  <c r="H44" i="147" s="1"/>
  <c r="H45" i="147" s="1"/>
  <c r="H46" i="147" s="1"/>
  <c r="H47" i="147" s="1"/>
  <c r="H48" i="147" s="1"/>
  <c r="H49" i="147" s="1"/>
  <c r="H50" i="147" s="1"/>
  <c r="H51" i="147" s="1"/>
  <c r="H52" i="147" s="1"/>
  <c r="H53" i="147" s="1"/>
  <c r="H54" i="147" s="1"/>
  <c r="H55" i="1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<sst xmlns="http://schemas.openxmlformats.org/spreadsheetml/2006/main" count="70" uniqueCount="66">
  <si>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</si>
  <si>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</si>
  <si>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</si>
  <si>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</si>
  <si>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</si>
  <si>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</si>
  <si>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</si>
  <si>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</si>
  <si>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</si>
  <si>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</si>
  <si>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</si>
  <si>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</si>
  <si>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</si>
  <si>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</si>
  <si>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</si>
  <si>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</si>
  <si>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</si>
  <si>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</si>
  <si>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</si>
  <si>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</si>
  <si>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</si>
  <si>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</si>
  <si>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</si>
  <si>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</si>
  <si>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</si>
  <si>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</si>
  <si>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</si>
  <si>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</si>
  <si>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</si>
  <si>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</si>
  <si>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</si>
  <si>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</si>
  <si>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</si>
  <si>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</si>
  <si>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</si>
  <si>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</si>
  <si>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</si>
  <si>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</si>
  <si>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</si>
  <si>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</si>
  <si>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</si>
  <si>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</si>
  <si>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</si>
  <si>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</si>
  <si>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</si>
  <si>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</si>
  <si>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</si>
  <si>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</si>
  <si>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</si>
  <si>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</si>
  <si>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</si>
  <si>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</si>
  <si>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</si>
  <si>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</si>
  <si>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</si>
  <si>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</si>
  <si>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</si>
  <si>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</si>
  <si>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</si>
  <si>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</si>
  <si>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</si>
  <si>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</si>
  <si>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</si>
  <si>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</si>
  <si>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I.65. TOTAL PAGOS A CUENTA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</si>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</sst>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445506</v>
      </c>
      <c r="D9" s="20">
        <f t="shared" ref="D9:D56" si="0">C9/$C$56</f>
        <v>2.396274835198485E-2</v>
      </c>
      <c r="E9" s="21">
        <f>D9</f>
        <v>2.396274835198485E-2</v>
      </c>
      <c r="F9" s="29">
        <v>55.487578740000004</v>
      </c>
      <c r="G9" s="20">
        <f t="shared" ref="G9:G56" si="1">F9/$F$56</f>
        <v>8.0126653804386025E-4</v>
      </c>
      <c r="H9" s="20">
        <f>G9</f>
        <v>8.0126653804386025E-4</v>
      </c>
      <c r="I9" s="6">
        <f>F9*10^6/C9</f>
        <v>124.549565527737</v>
      </c>
      <c r="J9" s="2"/>
    </row>
    <row r="10" spans="2:10" ht="17.100000000000001" customHeight="1">
      <c r="B10" s="38" t="s">
        <v>12</v>
      </c>
      <c r="C10" s="7">
        <v>1492200</v>
      </c>
      <c r="D10" s="22">
        <f t="shared" si="0"/>
        <v>8.0262023610976715E-2</v>
      </c>
      <c r="E10" s="23">
        <f t="shared" ref="E10:E55" si="2">D10+E9</f>
        <v>0.10422477196296157</v>
      </c>
      <c r="F10" s="19">
        <v>212.23071944999998</v>
      </c>
      <c r="G10" s="22">
        <f t="shared" si="1"/>
        <v>3.0647106560025622E-3</v>
      </c>
      <c r="H10" s="22">
        <f t="shared" ref="H10:H55" si="3">G10+H9</f>
        <v>3.8659771940464226E-3</v>
      </c>
      <c r="I10" s="8">
        <f>F10*10^6/C10</f>
        <v>142.22672527141134</v>
      </c>
    </row>
    <row r="11" spans="2:10" ht="17.100000000000001" customHeight="1">
      <c r="B11" s="38" t="s">
        <v>13</v>
      </c>
      <c r="C11" s="7">
        <v>817036</v>
      </c>
      <c r="D11" s="22">
        <f t="shared" si="0"/>
        <v>4.394649693272884E-2</v>
      </c>
      <c r="E11" s="23">
        <f t="shared" si="2"/>
        <v>0.14817126889569041</v>
      </c>
      <c r="F11" s="19">
        <v>196.94639749999999</v>
      </c>
      <c r="G11" s="22">
        <f t="shared" si="1"/>
        <v>2.8439979124782939E-3</v>
      </c>
      <c r="H11" s="22">
        <f t="shared" si="3"/>
        <v>6.7099751065247161E-3</v>
      </c>
      <c r="I11" s="8">
        <f t="shared" ref="I11:I55" si="4">F11*10^6/C11</f>
        <v>241.04984052110311</v>
      </c>
    </row>
    <row r="12" spans="2:10" ht="17.100000000000001" customHeight="1">
      <c r="B12" s="38" t="s">
        <v>14</v>
      </c>
      <c r="C12" s="7">
        <v>1084524</v>
      </c>
      <c r="D12" s="22">
        <f t="shared" si="0"/>
        <v>5.8334064397983457E-2</v>
      </c>
      <c r="E12" s="23">
        <f t="shared" si="2"/>
        <v>0.20650533329367388</v>
      </c>
      <c r="F12" s="19">
        <v>284.54605349000002</v>
      </c>
      <c r="G12" s="22">
        <f t="shared" si="1"/>
        <v>4.1089778356037058E-3</v>
      </c>
      <c r="H12" s="22">
        <f t="shared" si="3"/>
        <v>1.0818952942128422E-2</v>
      </c>
      <c r="I12" s="8">
        <f t="shared" si="4"/>
        <v>262.36953123213505</v>
      </c>
    </row>
    <row r="13" spans="2:10" ht="17.100000000000001" customHeight="1">
      <c r="B13" s="38" t="s">
        <v>15</v>
      </c>
      <c r="C13" s="7">
        <v>970839</v>
      </c>
      <c r="D13" s="22">
        <f t="shared" si="0"/>
        <v>5.2219208377199455E-2</v>
      </c>
      <c r="E13" s="23">
        <f t="shared" si="2"/>
        <v>0.25872454167087333</v>
      </c>
      <c r="F13" s="19">
        <v>354.77661567000001</v>
      </c>
      <c r="G13" s="22">
        <f t="shared" si="1"/>
        <v>5.1231399363961148E-3</v>
      </c>
      <c r="H13" s="22">
        <f t="shared" si="3"/>
        <v>1.5942092878524536E-2</v>
      </c>
      <c r="I13" s="8">
        <f t="shared" si="4"/>
        <v>365.43300760476251</v>
      </c>
    </row>
    <row r="14" spans="2:10" ht="17.100000000000001" customHeight="1">
      <c r="B14" s="39" t="s">
        <v>16</v>
      </c>
      <c r="C14" s="9">
        <v>658510</v>
      </c>
      <c r="D14" s="24">
        <f t="shared" si="0"/>
        <v>3.5419746125227365E-2</v>
      </c>
      <c r="E14" s="25">
        <f t="shared" si="2"/>
        <v>0.29414428779610069</v>
      </c>
      <c r="F14" s="30">
        <v>325.26537313</v>
      </c>
      <c r="G14" s="24">
        <f t="shared" si="1"/>
        <v>4.6969838185701943E-3</v>
      </c>
      <c r="H14" s="24">
        <f t="shared" si="3"/>
        <v>2.0639076697094728E-2</v>
      </c>
      <c r="I14" s="8">
        <f t="shared" si="4"/>
        <v>493.94143312933744</v>
      </c>
    </row>
    <row r="15" spans="2:10" ht="17.100000000000001" customHeight="1">
      <c r="B15" s="38" t="s">
        <v>17</v>
      </c>
      <c r="C15" s="7">
        <v>563063</v>
      </c>
      <c r="D15" s="22">
        <f t="shared" si="0"/>
        <v>3.0285870393021969E-2</v>
      </c>
      <c r="E15" s="23">
        <f t="shared" si="2"/>
        <v>0.32443015818912269</v>
      </c>
      <c r="F15" s="19">
        <v>350.39430416000005</v>
      </c>
      <c r="G15" s="22">
        <f t="shared" si="1"/>
        <v>5.059857312573207E-3</v>
      </c>
      <c r="H15" s="22">
        <f t="shared" si="3"/>
        <v>2.5698934009667936E-2</v>
      </c>
      <c r="I15" s="12">
        <f t="shared" si="4"/>
        <v>622.30035388579972</v>
      </c>
    </row>
    <row r="16" spans="2:10" ht="17.100000000000001" customHeight="1">
      <c r="B16" s="38" t="s">
        <v>18</v>
      </c>
      <c r="C16" s="7">
        <v>519959</v>
      </c>
      <c r="D16" s="22">
        <f t="shared" si="0"/>
        <v>2.7967404861774455E-2</v>
      </c>
      <c r="E16" s="23">
        <f t="shared" si="2"/>
        <v>0.35239756305089714</v>
      </c>
      <c r="F16" s="19">
        <v>393.6955638</v>
      </c>
      <c r="G16" s="22">
        <f t="shared" si="1"/>
        <v>5.6851477143630667E-3</v>
      </c>
      <c r="H16" s="22">
        <f t="shared" si="3"/>
        <v>3.1384081724031003E-2</v>
      </c>
      <c r="I16" s="8">
        <f t="shared" si="4"/>
        <v>757.16655313207389</v>
      </c>
    </row>
    <row r="17" spans="2:9" ht="17.100000000000001" customHeight="1">
      <c r="B17" s="38" t="s">
        <v>19</v>
      </c>
      <c r="C17" s="7">
        <v>496974</v>
      </c>
      <c r="D17" s="22">
        <f t="shared" si="0"/>
        <v>2.673109430508078E-2</v>
      </c>
      <c r="E17" s="23">
        <f t="shared" si="2"/>
        <v>0.37912865735597795</v>
      </c>
      <c r="F17" s="19">
        <v>450.17178180000002</v>
      </c>
      <c r="G17" s="22">
        <f t="shared" si="1"/>
        <v>6.5006906648080939E-3</v>
      </c>
      <c r="H17" s="22">
        <f t="shared" si="3"/>
        <v>3.7884772388839097E-2</v>
      </c>
      <c r="I17" s="8">
        <f t="shared" si="4"/>
        <v>905.82562025377592</v>
      </c>
    </row>
    <row r="18" spans="2:9" ht="17.100000000000001" customHeight="1">
      <c r="B18" s="38" t="s">
        <v>20</v>
      </c>
      <c r="C18" s="7">
        <v>712220</v>
      </c>
      <c r="D18" s="22">
        <f t="shared" si="0"/>
        <v>3.8308684128273582E-2</v>
      </c>
      <c r="E18" s="23">
        <f t="shared" si="2"/>
        <v>0.41743734148425155</v>
      </c>
      <c r="F18" s="19">
        <v>777.02971374000003</v>
      </c>
      <c r="G18" s="22">
        <f t="shared" si="1"/>
        <v>1.1220671775984967E-2</v>
      </c>
      <c r="H18" s="22">
        <f t="shared" si="3"/>
        <v>4.9105444164824062E-2</v>
      </c>
      <c r="I18" s="8">
        <f t="shared" si="4"/>
        <v>1090.996761871332</v>
      </c>
    </row>
    <row r="19" spans="2:9" ht="17.100000000000001" customHeight="1">
      <c r="B19" s="38" t="s">
        <v>21</v>
      </c>
      <c r="C19" s="7">
        <v>849695</v>
      </c>
      <c r="D19" s="22">
        <f t="shared" si="0"/>
        <v>4.5703149813784254E-2</v>
      </c>
      <c r="E19" s="23">
        <f t="shared" si="2"/>
        <v>0.46314049129803581</v>
      </c>
      <c r="F19" s="19">
        <v>1129.4735715300001</v>
      </c>
      <c r="G19" s="22">
        <f t="shared" si="1"/>
        <v>1.6310125599686195E-2</v>
      </c>
      <c r="H19" s="22">
        <f t="shared" si="3"/>
        <v>6.5415569764510254E-2</v>
      </c>
      <c r="I19" s="8">
        <f t="shared" si="4"/>
        <v>1329.2694102354374</v>
      </c>
    </row>
    <row r="20" spans="2:9" ht="17.100000000000001" customHeight="1">
      <c r="B20" s="39" t="s">
        <v>22</v>
      </c>
      <c r="C20" s="9">
        <v>821098</v>
      </c>
      <c r="D20" s="24">
        <f t="shared" si="0"/>
        <v>4.4164982618231978E-2</v>
      </c>
      <c r="E20" s="25">
        <f t="shared" si="2"/>
        <v>0.50730547391626779</v>
      </c>
      <c r="F20" s="30">
        <v>1331.86276202</v>
      </c>
      <c r="G20" s="24">
        <f t="shared" si="1"/>
        <v>1.923271998358058E-2</v>
      </c>
      <c r="H20" s="24">
        <f t="shared" si="3"/>
        <v>8.4648289748090827E-2</v>
      </c>
      <c r="I20" s="10">
        <f t="shared" si="4"/>
        <v>1622.0509147750938</v>
      </c>
    </row>
    <row r="21" spans="2:9" ht="17.100000000000001" customHeight="1">
      <c r="B21" s="40" t="s">
        <v>23</v>
      </c>
      <c r="C21" s="11">
        <v>766932</v>
      </c>
      <c r="D21" s="26">
        <f t="shared" si="0"/>
        <v>4.1251517418585709E-2</v>
      </c>
      <c r="E21" s="27">
        <f t="shared" si="2"/>
        <v>0.54855699133485347</v>
      </c>
      <c r="F21" s="31">
        <v>1487.1349085899999</v>
      </c>
      <c r="G21" s="26">
        <f t="shared" si="1"/>
        <v>2.1474922259512558E-2</v>
      </c>
      <c r="H21" s="26">
        <f t="shared" si="3"/>
        <v>0.10612321200760338</v>
      </c>
      <c r="I21" s="8">
        <f t="shared" si="4"/>
        <v>1939.070098248606</v>
      </c>
    </row>
    <row r="22" spans="2:9" ht="17.100000000000001" customHeight="1">
      <c r="B22" s="38" t="s">
        <v>24</v>
      </c>
      <c r="C22" s="7">
        <v>733274</v>
      </c>
      <c r="D22" s="22">
        <f t="shared" si="0"/>
        <v>3.9441130613399905E-2</v>
      </c>
      <c r="E22" s="23">
        <f t="shared" si="2"/>
        <v>0.5879981219482534</v>
      </c>
      <c r="F22" s="19">
        <v>1673.5535384500001</v>
      </c>
      <c r="G22" s="22">
        <f t="shared" si="1"/>
        <v>2.4166894293014232E-2</v>
      </c>
      <c r="H22" s="22">
        <f t="shared" si="3"/>
        <v>0.1302901063006176</v>
      </c>
      <c r="I22" s="8">
        <f t="shared" si="4"/>
        <v>2282.3031205933935</v>
      </c>
    </row>
    <row r="23" spans="2:9" ht="17.100000000000001" customHeight="1">
      <c r="B23" s="38" t="s">
        <v>25</v>
      </c>
      <c r="C23" s="7">
        <v>714434</v>
      </c>
      <c r="D23" s="22">
        <f t="shared" si="0"/>
        <v>3.842777012229228E-2</v>
      </c>
      <c r="E23" s="23">
        <f t="shared" si="2"/>
        <v>0.62642589207054566</v>
      </c>
      <c r="F23" s="19">
        <v>1888.28331759</v>
      </c>
      <c r="G23" s="22">
        <f t="shared" si="1"/>
        <v>2.7267692537476077E-2</v>
      </c>
      <c r="H23" s="22">
        <f t="shared" si="3"/>
        <v>0.15755779883809368</v>
      </c>
      <c r="I23" s="8">
        <f t="shared" si="4"/>
        <v>2643.0479478720217</v>
      </c>
    </row>
    <row r="24" spans="2:9" ht="17.100000000000001" customHeight="1">
      <c r="B24" s="38" t="s">
        <v>26</v>
      </c>
      <c r="C24" s="7">
        <v>639421</v>
      </c>
      <c r="D24" s="22">
        <f t="shared" si="0"/>
        <v>3.4392992493871025E-2</v>
      </c>
      <c r="E24" s="23">
        <f t="shared" si="2"/>
        <v>0.66081888456441673</v>
      </c>
      <c r="F24" s="19">
        <v>1922.59259765</v>
      </c>
      <c r="G24" s="22">
        <f t="shared" si="1"/>
        <v>2.7763134556765989E-2</v>
      </c>
      <c r="H24" s="22">
        <f t="shared" si="3"/>
        <v>0.18532093339485967</v>
      </c>
      <c r="I24" s="8">
        <f t="shared" si="4"/>
        <v>3006.7711220776296</v>
      </c>
    </row>
    <row r="25" spans="2:9" ht="17.100000000000001" customHeight="1">
      <c r="B25" s="38" t="s">
        <v>27</v>
      </c>
      <c r="C25" s="7">
        <v>569897</v>
      </c>
      <c r="D25" s="22">
        <f t="shared" si="0"/>
        <v>3.0653455615751776E-2</v>
      </c>
      <c r="E25" s="23">
        <f t="shared" si="2"/>
        <v>0.69147234018016845</v>
      </c>
      <c r="F25" s="19">
        <v>1944.07945318</v>
      </c>
      <c r="G25" s="22">
        <f t="shared" si="1"/>
        <v>2.8073414780465142E-2</v>
      </c>
      <c r="H25" s="22">
        <f t="shared" si="3"/>
        <v>0.21339434817532482</v>
      </c>
      <c r="I25" s="8">
        <f t="shared" si="4"/>
        <v>3411.2821319992913</v>
      </c>
    </row>
    <row r="26" spans="2:9" ht="17.100000000000001" customHeight="1">
      <c r="B26" s="39" t="s">
        <v>28</v>
      </c>
      <c r="C26" s="9">
        <v>524746</v>
      </c>
      <c r="D26" s="24">
        <f t="shared" si="0"/>
        <v>2.8224886638363214E-2</v>
      </c>
      <c r="E26" s="25">
        <f t="shared" si="2"/>
        <v>0.71969722681853165</v>
      </c>
      <c r="F26" s="32">
        <v>2015.2155360300001</v>
      </c>
      <c r="G26" s="24">
        <f t="shared" si="1"/>
        <v>2.9100653022420205E-2</v>
      </c>
      <c r="H26" s="24">
        <f t="shared" si="3"/>
        <v>0.24249500119774503</v>
      </c>
      <c r="I26" s="8">
        <f t="shared" si="4"/>
        <v>3840.3637874895662</v>
      </c>
    </row>
    <row r="27" spans="2:9" ht="17.100000000000001" customHeight="1">
      <c r="B27" s="40" t="s">
        <v>29</v>
      </c>
      <c r="C27" s="11">
        <v>483416</v>
      </c>
      <c r="D27" s="26">
        <f t="shared" si="0"/>
        <v>2.6001840507923816E-2</v>
      </c>
      <c r="E27" s="27">
        <f t="shared" si="2"/>
        <v>0.74569906732645552</v>
      </c>
      <c r="F27" s="33">
        <v>2062.3768842899999</v>
      </c>
      <c r="G27" s="26">
        <f t="shared" si="1"/>
        <v>2.9781684905733033E-2</v>
      </c>
      <c r="H27" s="26">
        <f t="shared" si="3"/>
        <v>0.27227668610347805</v>
      </c>
      <c r="I27" s="12">
        <f t="shared" si="4"/>
        <v>4266.2569800958181</v>
      </c>
    </row>
    <row r="28" spans="2:9" ht="17.100000000000001" customHeight="1">
      <c r="B28" s="38" t="s">
        <v>30</v>
      </c>
      <c r="C28" s="7">
        <v>439951</v>
      </c>
      <c r="D28" s="22">
        <f t="shared" si="0"/>
        <v>2.3663957612701257E-2</v>
      </c>
      <c r="E28" s="23">
        <f t="shared" si="2"/>
        <v>0.76936302493915676</v>
      </c>
      <c r="F28" s="34">
        <v>2067.1475625899998</v>
      </c>
      <c r="G28" s="22">
        <f t="shared" si="1"/>
        <v>2.9850575727289212E-2</v>
      </c>
      <c r="H28" s="22">
        <f t="shared" si="3"/>
        <v>0.30212726183076727</v>
      </c>
      <c r="I28" s="8">
        <f t="shared" si="4"/>
        <v>4698.5858938609063</v>
      </c>
    </row>
    <row r="29" spans="2:9" ht="17.100000000000001" customHeight="1">
      <c r="B29" s="38" t="s">
        <v>31</v>
      </c>
      <c r="C29" s="7">
        <v>407701</v>
      </c>
      <c r="D29" s="22">
        <f t="shared" si="0"/>
        <v>2.1929303905789316E-2</v>
      </c>
      <c r="E29" s="23">
        <f t="shared" si="2"/>
        <v>0.79129232884494605</v>
      </c>
      <c r="F29" s="34">
        <v>2095.45771178</v>
      </c>
      <c r="G29" s="22">
        <f t="shared" si="1"/>
        <v>3.0259387496482958E-2</v>
      </c>
      <c r="H29" s="22">
        <f t="shared" si="3"/>
        <v>0.33238664932725021</v>
      </c>
      <c r="I29" s="8">
        <f t="shared" si="4"/>
        <v>5139.6923524347503</v>
      </c>
    </row>
    <row r="30" spans="2:9" ht="17.100000000000001" customHeight="1">
      <c r="B30" s="38" t="s">
        <v>32</v>
      </c>
      <c r="C30" s="7">
        <v>745567</v>
      </c>
      <c r="D30" s="22">
        <f t="shared" si="0"/>
        <v>4.0102342955076448E-2</v>
      </c>
      <c r="E30" s="23">
        <f t="shared" si="2"/>
        <v>0.83139467180002247</v>
      </c>
      <c r="F30" s="34">
        <v>4295.3142889199999</v>
      </c>
      <c r="G30" s="22">
        <f t="shared" si="1"/>
        <v>6.2026343341094456E-2</v>
      </c>
      <c r="H30" s="22">
        <f t="shared" si="3"/>
        <v>0.39441299266834468</v>
      </c>
      <c r="I30" s="8">
        <f t="shared" si="4"/>
        <v>5761.1378842142958</v>
      </c>
    </row>
    <row r="31" spans="2:9" ht="17.100000000000001" customHeight="1">
      <c r="B31" s="38" t="s">
        <v>33</v>
      </c>
      <c r="C31" s="7">
        <v>697742</v>
      </c>
      <c r="D31" s="22">
        <f t="shared" si="0"/>
        <v>3.7529945636221765E-2</v>
      </c>
      <c r="E31" s="23">
        <f t="shared" si="2"/>
        <v>0.86892461743624427</v>
      </c>
      <c r="F31" s="34">
        <v>4605.86034053</v>
      </c>
      <c r="G31" s="22">
        <f t="shared" si="1"/>
        <v>6.6510773286086053E-2</v>
      </c>
      <c r="H31" s="22">
        <f t="shared" si="3"/>
        <v>0.46092376595443074</v>
      </c>
      <c r="I31" s="8">
        <f t="shared" si="4"/>
        <v>6601.093728813802</v>
      </c>
    </row>
    <row r="32" spans="2:9" ht="17.100000000000001" customHeight="1">
      <c r="B32" s="39" t="s">
        <v>34</v>
      </c>
      <c r="C32" s="9">
        <v>483476</v>
      </c>
      <c r="D32" s="24">
        <f t="shared" si="0"/>
        <v>2.6005067770634351E-2</v>
      </c>
      <c r="E32" s="25">
        <f t="shared" si="2"/>
        <v>0.89492968520687866</v>
      </c>
      <c r="F32" s="32">
        <v>3591.1983195500002</v>
      </c>
      <c r="G32" s="24">
        <f t="shared" si="1"/>
        <v>5.1858580069207703E-2</v>
      </c>
      <c r="H32" s="24">
        <f t="shared" si="3"/>
        <v>0.51278234602363848</v>
      </c>
      <c r="I32" s="10">
        <f t="shared" si="4"/>
        <v>7427.8729855256524</v>
      </c>
    </row>
    <row r="33" spans="2:9" ht="17.100000000000001" customHeight="1">
      <c r="B33" s="40" t="s">
        <v>35</v>
      </c>
      <c r="C33" s="11">
        <v>339143</v>
      </c>
      <c r="D33" s="26">
        <f t="shared" si="0"/>
        <v>1.8241725957309662E-2</v>
      </c>
      <c r="E33" s="27">
        <f t="shared" si="2"/>
        <v>0.91317141116418832</v>
      </c>
      <c r="F33" s="33">
        <v>2818.8700429699998</v>
      </c>
      <c r="G33" s="26">
        <f t="shared" si="1"/>
        <v>4.0705799240396252E-2</v>
      </c>
      <c r="H33" s="26">
        <f t="shared" si="3"/>
        <v>0.55348814526403478</v>
      </c>
      <c r="I33" s="8">
        <f t="shared" si="4"/>
        <v>8311.7447300106433</v>
      </c>
    </row>
    <row r="34" spans="2:9" ht="17.100000000000001" customHeight="1">
      <c r="B34" s="38" t="s">
        <v>36</v>
      </c>
      <c r="C34" s="7">
        <v>245395</v>
      </c>
      <c r="D34" s="22">
        <f t="shared" si="0"/>
        <v>1.3199235547524214E-2</v>
      </c>
      <c r="E34" s="23">
        <f t="shared" si="2"/>
        <v>0.92637064671171254</v>
      </c>
      <c r="F34" s="34">
        <v>2254.3176286399998</v>
      </c>
      <c r="G34" s="22">
        <f t="shared" si="1"/>
        <v>3.255339885013727E-2</v>
      </c>
      <c r="H34" s="22">
        <f t="shared" si="3"/>
        <v>0.58604154411417209</v>
      </c>
      <c r="I34" s="8">
        <f t="shared" si="4"/>
        <v>9186.4855789237754</v>
      </c>
    </row>
    <row r="35" spans="2:9" ht="17.100000000000001" customHeight="1">
      <c r="B35" s="38" t="s">
        <v>37</v>
      </c>
      <c r="C35" s="7">
        <v>192987</v>
      </c>
      <c r="D35" s="22">
        <f t="shared" si="0"/>
        <v>1.0380329145296584E-2</v>
      </c>
      <c r="E35" s="23">
        <f t="shared" si="2"/>
        <v>0.93675097585700917</v>
      </c>
      <c r="F35" s="34">
        <v>1953.98011193</v>
      </c>
      <c r="G35" s="22">
        <f t="shared" si="1"/>
        <v>2.8216384914342103E-2</v>
      </c>
      <c r="H35" s="22">
        <f t="shared" si="3"/>
        <v>0.61425792902851417</v>
      </c>
      <c r="I35" s="8">
        <f t="shared" si="4"/>
        <v>10124.931274800894</v>
      </c>
    </row>
    <row r="36" spans="2:9" ht="17.100000000000001" customHeight="1">
      <c r="B36" s="38" t="s">
        <v>38</v>
      </c>
      <c r="C36" s="7">
        <v>155327</v>
      </c>
      <c r="D36" s="22">
        <f t="shared" si="0"/>
        <v>8.3546839173181744E-3</v>
      </c>
      <c r="E36" s="23">
        <f t="shared" si="2"/>
        <v>0.94510565977432737</v>
      </c>
      <c r="F36" s="34">
        <v>1723.4472602599999</v>
      </c>
      <c r="G36" s="22">
        <f t="shared" si="1"/>
        <v>2.4887382925833281E-2</v>
      </c>
      <c r="H36" s="22">
        <f t="shared" si="3"/>
        <v>0.63914531195434743</v>
      </c>
      <c r="I36" s="8">
        <f t="shared" si="4"/>
        <v>11095.606431978986</v>
      </c>
    </row>
    <row r="37" spans="2:9" ht="17.100000000000001" customHeight="1">
      <c r="B37" s="38" t="s">
        <v>39</v>
      </c>
      <c r="C37" s="7">
        <v>130573</v>
      </c>
      <c r="D37" s="22">
        <f t="shared" si="0"/>
        <v>7.0232228983755952E-3</v>
      </c>
      <c r="E37" s="23">
        <f t="shared" si="2"/>
        <v>0.95212888267270301</v>
      </c>
      <c r="F37" s="34">
        <v>1577.7068421099998</v>
      </c>
      <c r="G37" s="22">
        <f t="shared" si="1"/>
        <v>2.2782823257600133E-2</v>
      </c>
      <c r="H37" s="22">
        <f t="shared" si="3"/>
        <v>0.6619281352119476</v>
      </c>
      <c r="I37" s="8">
        <f t="shared" si="4"/>
        <v>12082.94855835433</v>
      </c>
    </row>
    <row r="38" spans="2:9" ht="17.100000000000001" customHeight="1">
      <c r="B38" s="39" t="s">
        <v>40</v>
      </c>
      <c r="C38" s="9">
        <v>109600</v>
      </c>
      <c r="D38" s="24">
        <f t="shared" si="0"/>
        <v>5.8951332179084893E-3</v>
      </c>
      <c r="E38" s="25">
        <f t="shared" si="2"/>
        <v>0.95802401589061148</v>
      </c>
      <c r="F38" s="32">
        <v>1428.4666513099999</v>
      </c>
      <c r="G38" s="24">
        <f t="shared" si="1"/>
        <v>2.0627725238642654E-2</v>
      </c>
      <c r="H38" s="24">
        <f t="shared" si="3"/>
        <v>0.68255586045059025</v>
      </c>
      <c r="I38" s="8">
        <f t="shared" si="4"/>
        <v>13033.454847718978</v>
      </c>
    </row>
    <row r="39" spans="2:9" ht="17.100000000000001" customHeight="1">
      <c r="B39" s="40" t="s">
        <v>41</v>
      </c>
      <c r="C39" s="11">
        <v>92011</v>
      </c>
      <c r="D39" s="26">
        <f t="shared" si="0"/>
        <v>4.9490611543154929E-3</v>
      </c>
      <c r="E39" s="27">
        <f t="shared" si="2"/>
        <v>0.96297307704492696</v>
      </c>
      <c r="F39" s="33">
        <v>1287.6587503199999</v>
      </c>
      <c r="G39" s="26">
        <f t="shared" si="1"/>
        <v>1.8594393420648826E-2</v>
      </c>
      <c r="H39" s="26">
        <f t="shared" si="3"/>
        <v>0.70115025387123908</v>
      </c>
      <c r="I39" s="12">
        <f t="shared" si="4"/>
        <v>13994.617494864744</v>
      </c>
    </row>
    <row r="40" spans="2:9" ht="17.100000000000001" customHeight="1">
      <c r="B40" s="38" t="s">
        <v>42</v>
      </c>
      <c r="C40" s="7">
        <v>142299</v>
      </c>
      <c r="D40" s="22">
        <f t="shared" si="0"/>
        <v>7.6539376074375928E-3</v>
      </c>
      <c r="E40" s="23">
        <f t="shared" si="2"/>
        <v>0.97062701465236456</v>
      </c>
      <c r="F40" s="34">
        <v>2190.9259457600001</v>
      </c>
      <c r="G40" s="22">
        <f t="shared" si="1"/>
        <v>3.1637993358756271E-2</v>
      </c>
      <c r="H40" s="22">
        <f t="shared" si="3"/>
        <v>0.73278824722999536</v>
      </c>
      <c r="I40" s="8">
        <f t="shared" si="4"/>
        <v>15396.63627825916</v>
      </c>
    </row>
    <row r="41" spans="2:9" ht="17.100000000000001" customHeight="1">
      <c r="B41" s="38" t="s">
        <v>43</v>
      </c>
      <c r="C41" s="7">
        <v>106399</v>
      </c>
      <c r="D41" s="22">
        <f t="shared" si="0"/>
        <v>5.7229587523015086E-3</v>
      </c>
      <c r="E41" s="23">
        <f t="shared" si="2"/>
        <v>0.97634997340466612</v>
      </c>
      <c r="F41" s="34">
        <v>1865.1205923299999</v>
      </c>
      <c r="G41" s="22">
        <f t="shared" si="1"/>
        <v>2.6933211972596752E-2</v>
      </c>
      <c r="H41" s="22">
        <f t="shared" si="3"/>
        <v>0.75972145920259215</v>
      </c>
      <c r="I41" s="8">
        <f t="shared" si="4"/>
        <v>17529.4936261619</v>
      </c>
    </row>
    <row r="42" spans="2:9" ht="17.100000000000001" customHeight="1">
      <c r="B42" s="38" t="s">
        <v>44</v>
      </c>
      <c r="C42" s="7">
        <v>80304</v>
      </c>
      <c r="D42" s="22">
        <f t="shared" si="0"/>
        <v>4.3193684117784981E-3</v>
      </c>
      <c r="E42" s="23">
        <f t="shared" si="2"/>
        <v>0.98066934181644461</v>
      </c>
      <c r="F42" s="34">
        <v>1573.0768106300002</v>
      </c>
      <c r="G42" s="22">
        <f t="shared" si="1"/>
        <v>2.2715963441777263E-2</v>
      </c>
      <c r="H42" s="22">
        <f t="shared" si="3"/>
        <v>0.78243742264436944</v>
      </c>
      <c r="I42" s="8">
        <f t="shared" si="4"/>
        <v>19589.021849845587</v>
      </c>
    </row>
    <row r="43" spans="2:9" ht="17.100000000000001" customHeight="1">
      <c r="B43" s="38" t="s">
        <v>45</v>
      </c>
      <c r="C43" s="7">
        <v>60535</v>
      </c>
      <c r="D43" s="22">
        <f t="shared" si="0"/>
        <v>3.2560391363694379E-3</v>
      </c>
      <c r="E43" s="23">
        <f t="shared" si="2"/>
        <v>0.98392538095281401</v>
      </c>
      <c r="F43" s="34">
        <v>1305.5202636900001</v>
      </c>
      <c r="G43" s="22">
        <f t="shared" si="1"/>
        <v>1.8852322011284679E-2</v>
      </c>
      <c r="H43" s="22">
        <f t="shared" si="3"/>
        <v>0.80128974465565417</v>
      </c>
      <c r="I43" s="8">
        <f t="shared" si="4"/>
        <v>21566.370920789628</v>
      </c>
    </row>
    <row r="44" spans="2:9" ht="17.100000000000001" customHeight="1">
      <c r="B44" s="39" t="s">
        <v>46</v>
      </c>
      <c r="C44" s="9">
        <v>47029</v>
      </c>
      <c r="D44" s="24">
        <f t="shared" si="0"/>
        <v>2.5295823002282696E-3</v>
      </c>
      <c r="E44" s="25">
        <f t="shared" si="2"/>
        <v>0.98645496325304227</v>
      </c>
      <c r="F44" s="32">
        <v>1104.45640385</v>
      </c>
      <c r="G44" s="24">
        <f t="shared" si="1"/>
        <v>1.594886602062718E-2</v>
      </c>
      <c r="H44" s="24">
        <f t="shared" si="3"/>
        <v>0.81723861067628134</v>
      </c>
      <c r="I44" s="10">
        <f t="shared" si="4"/>
        <v>23484.581935614195</v>
      </c>
    </row>
    <row r="45" spans="2:9" ht="17.100000000000001" customHeight="1">
      <c r="B45" s="40" t="s">
        <v>47</v>
      </c>
      <c r="C45" s="11">
        <v>36527</v>
      </c>
      <c r="D45" s="26">
        <f t="shared" si="0"/>
        <v>1.9647037504611623E-3</v>
      </c>
      <c r="E45" s="27">
        <f t="shared" si="2"/>
        <v>0.98841966700350348</v>
      </c>
      <c r="F45" s="33">
        <v>924.79081150000002</v>
      </c>
      <c r="G45" s="26">
        <f t="shared" si="1"/>
        <v>1.3354411001019237E-2</v>
      </c>
      <c r="H45" s="26">
        <f t="shared" si="3"/>
        <v>0.83059302167730054</v>
      </c>
      <c r="I45" s="8">
        <f t="shared" si="4"/>
        <v>25318.006173515481</v>
      </c>
    </row>
    <row r="46" spans="2:9" ht="17.100000000000001" customHeight="1">
      <c r="B46" s="38" t="s">
        <v>48</v>
      </c>
      <c r="C46" s="7">
        <v>85286</v>
      </c>
      <c r="D46" s="22">
        <f t="shared" si="0"/>
        <v>4.5873387921764909E-3</v>
      </c>
      <c r="E46" s="23">
        <f t="shared" si="2"/>
        <v>0.99300700579568002</v>
      </c>
      <c r="F46" s="34">
        <v>2500.5280664699999</v>
      </c>
      <c r="G46" s="22">
        <f t="shared" si="1"/>
        <v>3.6108792500934496E-2</v>
      </c>
      <c r="H46" s="22">
        <f t="shared" si="3"/>
        <v>0.866701814178235</v>
      </c>
      <c r="I46" s="8">
        <f t="shared" si="4"/>
        <v>29319.326342776068</v>
      </c>
    </row>
    <row r="47" spans="2:9" ht="17.100000000000001" customHeight="1">
      <c r="B47" s="38" t="s">
        <v>49</v>
      </c>
      <c r="C47" s="7">
        <v>41146</v>
      </c>
      <c r="D47" s="22">
        <f t="shared" si="0"/>
        <v>2.2131491914604263E-3</v>
      </c>
      <c r="E47" s="23">
        <f t="shared" si="2"/>
        <v>0.99522015498714045</v>
      </c>
      <c r="F47" s="34">
        <v>1499.8971932899999</v>
      </c>
      <c r="G47" s="22">
        <f t="shared" si="1"/>
        <v>2.1659215607885449E-2</v>
      </c>
      <c r="H47" s="22">
        <f t="shared" si="3"/>
        <v>0.88836102978612042</v>
      </c>
      <c r="I47" s="8">
        <f t="shared" si="4"/>
        <v>36453.049951149565</v>
      </c>
    </row>
    <row r="48" spans="2:9" ht="17.100000000000001" customHeight="1">
      <c r="B48" s="38" t="s">
        <v>50</v>
      </c>
      <c r="C48" s="7">
        <v>23493</v>
      </c>
      <c r="D48" s="22">
        <f t="shared" si="0"/>
        <v>1.2636347143095269E-3</v>
      </c>
      <c r="E48" s="23">
        <f t="shared" si="2"/>
        <v>0.99648378970145002</v>
      </c>
      <c r="F48" s="34">
        <v>1028.0976617399999</v>
      </c>
      <c r="G48" s="22">
        <f t="shared" si="1"/>
        <v>1.484621014107341E-2</v>
      </c>
      <c r="H48" s="22">
        <f t="shared" si="3"/>
        <v>0.90320723992719387</v>
      </c>
      <c r="I48" s="8">
        <f t="shared" si="4"/>
        <v>43761.872121057335</v>
      </c>
    </row>
    <row r="49" spans="2:9" ht="17.100000000000001" customHeight="1">
      <c r="B49" s="38" t="s">
        <v>51</v>
      </c>
      <c r="C49" s="7">
        <v>15203</v>
      </c>
      <c r="D49" s="22">
        <f t="shared" si="0"/>
        <v>8.1773458313743404E-4</v>
      </c>
      <c r="E49" s="23">
        <f t="shared" si="2"/>
        <v>0.9973015242845874</v>
      </c>
      <c r="F49" s="34">
        <v>769.13371939000001</v>
      </c>
      <c r="G49" s="22">
        <f t="shared" si="1"/>
        <v>1.1106649931800992E-2</v>
      </c>
      <c r="H49" s="22">
        <f t="shared" si="3"/>
        <v>0.91431388985899487</v>
      </c>
      <c r="I49" s="8">
        <f t="shared" si="4"/>
        <v>50590.917541932511</v>
      </c>
    </row>
    <row r="50" spans="2:9" ht="17.100000000000001" customHeight="1">
      <c r="B50" s="39" t="s">
        <v>52</v>
      </c>
      <c r="C50" s="9">
        <v>10154</v>
      </c>
      <c r="D50" s="24">
        <f t="shared" si="0"/>
        <v>5.4616042604601093E-4</v>
      </c>
      <c r="E50" s="25">
        <f t="shared" si="2"/>
        <v>0.99784768471063345</v>
      </c>
      <c r="F50" s="32">
        <v>590.48269087000006</v>
      </c>
      <c r="G50" s="24">
        <f t="shared" si="1"/>
        <v>8.5268456874863421E-3</v>
      </c>
      <c r="H50" s="24">
        <f t="shared" si="3"/>
        <v>0.92284073554648116</v>
      </c>
      <c r="I50" s="8">
        <f t="shared" si="4"/>
        <v>58152.717241481187</v>
      </c>
    </row>
    <row r="51" spans="2:9" ht="17.100000000000001" customHeight="1">
      <c r="B51" s="38" t="s">
        <v>53</v>
      </c>
      <c r="C51" s="7">
        <v>7250</v>
      </c>
      <c r="D51" s="22">
        <f t="shared" si="0"/>
        <v>3.8996091085617289E-4</v>
      </c>
      <c r="E51" s="23">
        <f t="shared" si="2"/>
        <v>0.99823764562148964</v>
      </c>
      <c r="F51" s="34">
        <v>460.83956081000002</v>
      </c>
      <c r="G51" s="22">
        <f t="shared" si="1"/>
        <v>6.6547383733234003E-3</v>
      </c>
      <c r="H51" s="22">
        <f t="shared" si="3"/>
        <v>0.92949547391980458</v>
      </c>
      <c r="I51" s="12">
        <f t="shared" si="4"/>
        <v>63564.07735310345</v>
      </c>
    </row>
    <row r="52" spans="2:9" ht="17.100000000000001" customHeight="1">
      <c r="B52" s="38" t="s">
        <v>54</v>
      </c>
      <c r="C52" s="7">
        <v>16390</v>
      </c>
      <c r="D52" s="22">
        <f t="shared" si="0"/>
        <v>8.8158059709416185E-4</v>
      </c>
      <c r="E52" s="23">
        <f t="shared" si="2"/>
        <v>0.99911922621858384</v>
      </c>
      <c r="F52" s="34">
        <v>1275.8750463699998</v>
      </c>
      <c r="G52" s="22">
        <f t="shared" si="1"/>
        <v>1.8424231235097489E-2</v>
      </c>
      <c r="H52" s="22">
        <f t="shared" si="3"/>
        <v>0.94791970515490209</v>
      </c>
      <c r="I52" s="8">
        <f t="shared" si="4"/>
        <v>77844.72522086637</v>
      </c>
    </row>
    <row r="53" spans="2:9" ht="17.100000000000001" customHeight="1">
      <c r="B53" s="38" t="s">
        <v>55</v>
      </c>
      <c r="C53" s="7">
        <v>6124</v>
      </c>
      <c r="D53" s="22">
        <f t="shared" si="0"/>
        <v>3.293959473218211E-4</v>
      </c>
      <c r="E53" s="23">
        <f t="shared" si="2"/>
        <v>0.99944862216590569</v>
      </c>
      <c r="F53" s="34">
        <v>647.53314812999997</v>
      </c>
      <c r="G53" s="22">
        <f t="shared" si="1"/>
        <v>9.3506809208948223E-3</v>
      </c>
      <c r="H53" s="22">
        <f t="shared" si="3"/>
        <v>0.95727038607579695</v>
      </c>
      <c r="I53" s="8">
        <f t="shared" si="4"/>
        <v>105736.9608311561</v>
      </c>
    </row>
    <row r="54" spans="2:9" ht="17.100000000000001" customHeight="1">
      <c r="B54" s="38" t="s">
        <v>56</v>
      </c>
      <c r="C54" s="7">
        <v>3029</v>
      </c>
      <c r="D54" s="22">
        <f t="shared" si="0"/>
        <v>1.6292297917011692E-4</v>
      </c>
      <c r="E54" s="23">
        <f t="shared" si="2"/>
        <v>0.99961154514507577</v>
      </c>
      <c r="F54" s="34">
        <v>394.10864891</v>
      </c>
      <c r="G54" s="22">
        <f t="shared" si="1"/>
        <v>5.6911128561754013E-3</v>
      </c>
      <c r="H54" s="22">
        <f t="shared" si="3"/>
        <v>0.96296149893197236</v>
      </c>
      <c r="I54" s="8">
        <f t="shared" si="4"/>
        <v>130111.80221525257</v>
      </c>
    </row>
    <row r="55" spans="2:9" ht="17.100000000000001" customHeight="1" thickBot="1">
      <c r="B55" s="41" t="s">
        <v>57</v>
      </c>
      <c r="C55" s="13">
        <v>7222</v>
      </c>
      <c r="D55" s="28">
        <f t="shared" si="0"/>
        <v>3.8845485492459042E-4</v>
      </c>
      <c r="E55" s="23">
        <f t="shared" si="2"/>
        <v>1.0000000000000004</v>
      </c>
      <c r="F55" s="35">
        <v>2564.9102350399999</v>
      </c>
      <c r="G55" s="28">
        <f t="shared" si="1"/>
        <v>3.7038501068027758E-2</v>
      </c>
      <c r="H55" s="22">
        <f t="shared" si="3"/>
        <v>1.0000000000000002</v>
      </c>
      <c r="I55" s="8">
        <f t="shared" si="4"/>
        <v>355152.3449238438</v>
      </c>
    </row>
    <row r="56" spans="2:9" ht="17.100000000000001" customHeight="1" thickTop="1" thickBot="1">
      <c r="B56" s="14" t="s">
        <v>8</v>
      </c>
      <c r="C56" s="15">
        <v>18591607</v>
      </c>
      <c r="D56" s="16">
        <f t="shared" si="0"/>
        <v>1</v>
      </c>
      <c r="E56" s="17"/>
      <c r="F56" s="36">
        <v>69249.838980500004</v>
      </c>
      <c r="G56" s="16">
        <f t="shared" si="1"/>
        <v>1</v>
      </c>
      <c r="H56" s="17"/>
      <c r="I56" s="18">
        <f>F56*10^6/C56</f>
        <v>3724.7903842040118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2019-06-20T10:17:40Z</dcterms:modified>
</cp:coreProperties>
</file>