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6" sheetId="125" r:id="rId1"/>
  </sheets>
  <definedNames>
    <definedName name="_xlnm.Print_Area" localSheetId="0">I.66!$A$1:$I$58</definedName>
  </definedNames>
  <calcPr calcId="162913"/>
</workbook>
</file>

<file path=xl/calcChain.xml><?xml version="1.0" encoding="utf-8"?>
<calcChain xmlns="http://schemas.openxmlformats.org/spreadsheetml/2006/main">
  <c r="I56" i="125" l="1"/>
  <c r="I11" i="125"/>
  <c r="I12" i="125"/>
  <c r="I13" i="125"/>
  <c r="I14" i="125"/>
  <c r="I15" i="125"/>
  <c r="I16" i="125"/>
  <c r="I17" i="125"/>
  <c r="I18" i="125"/>
  <c r="I19" i="125"/>
  <c r="I20" i="125"/>
  <c r="I21" i="125"/>
  <c r="I22" i="125"/>
  <c r="I23" i="125"/>
  <c r="I24" i="125"/>
  <c r="I25" i="125"/>
  <c r="I26" i="125"/>
  <c r="I27" i="125"/>
  <c r="I28" i="125"/>
  <c r="I29" i="125"/>
  <c r="I30" i="125"/>
  <c r="I31" i="125"/>
  <c r="I32" i="125"/>
  <c r="I33" i="125"/>
  <c r="I34" i="125"/>
  <c r="I35" i="125"/>
  <c r="I36" i="125"/>
  <c r="I37" i="125"/>
  <c r="I38" i="125"/>
  <c r="I39" i="125"/>
  <c r="I40" i="125"/>
  <c r="I41" i="125"/>
  <c r="I42" i="125"/>
  <c r="I43" i="125"/>
  <c r="I44" i="125"/>
  <c r="I45" i="125"/>
  <c r="I46" i="125"/>
  <c r="I47" i="125"/>
  <c r="I48" i="125"/>
  <c r="I49" i="125"/>
  <c r="I50" i="125"/>
  <c r="I51" i="125"/>
  <c r="I52" i="125"/>
  <c r="I53" i="125"/>
  <c r="I54" i="125"/>
  <c r="I55" i="125"/>
  <c r="I10" i="125"/>
  <c r="I9" i="125"/>
  <c r="D9" i="125"/>
  <c r="E9" i="125" s="1"/>
  <c r="G9" i="125"/>
  <c r="H9" i="125" s="1"/>
  <c r="D10" i="125"/>
  <c r="G10" i="125"/>
  <c r="H10" i="125" s="1"/>
  <c r="D11" i="125"/>
  <c r="G11" i="125"/>
  <c r="D12" i="125"/>
  <c r="G12" i="125"/>
  <c r="D13" i="125"/>
  <c r="G13" i="125"/>
  <c r="D14" i="125"/>
  <c r="G14" i="125"/>
  <c r="D15" i="125"/>
  <c r="G15" i="125"/>
  <c r="D16" i="125"/>
  <c r="G16" i="125"/>
  <c r="D17" i="125"/>
  <c r="G17" i="125"/>
  <c r="D18" i="125"/>
  <c r="G18" i="125"/>
  <c r="D19" i="125"/>
  <c r="G19" i="125"/>
  <c r="D20" i="125"/>
  <c r="G20" i="125"/>
  <c r="D21" i="125"/>
  <c r="G21" i="125"/>
  <c r="D22" i="125"/>
  <c r="G22" i="125"/>
  <c r="D23" i="125"/>
  <c r="G23" i="125"/>
  <c r="D24" i="125"/>
  <c r="G24" i="125"/>
  <c r="D25" i="125"/>
  <c r="G25" i="125"/>
  <c r="D26" i="125"/>
  <c r="G26" i="125"/>
  <c r="D27" i="125"/>
  <c r="G27" i="125"/>
  <c r="D28" i="125"/>
  <c r="G28" i="125"/>
  <c r="D29" i="125"/>
  <c r="G29" i="125"/>
  <c r="D30" i="125"/>
  <c r="G30" i="125"/>
  <c r="D31" i="125"/>
  <c r="G31" i="125"/>
  <c r="D32" i="125"/>
  <c r="G32" i="125"/>
  <c r="D33" i="125"/>
  <c r="G33" i="125"/>
  <c r="D34" i="125"/>
  <c r="G34" i="125"/>
  <c r="D35" i="125"/>
  <c r="G35" i="125"/>
  <c r="D36" i="125"/>
  <c r="G36" i="125"/>
  <c r="D37" i="125"/>
  <c r="G37" i="125"/>
  <c r="D38" i="125"/>
  <c r="G38" i="125"/>
  <c r="D39" i="125"/>
  <c r="G39" i="125"/>
  <c r="D40" i="125"/>
  <c r="G40" i="125"/>
  <c r="D41" i="125"/>
  <c r="G41" i="125"/>
  <c r="D42" i="125"/>
  <c r="G42" i="125"/>
  <c r="D43" i="125"/>
  <c r="G43" i="125"/>
  <c r="D44" i="125"/>
  <c r="G44" i="125"/>
  <c r="D45" i="125"/>
  <c r="G45" i="125"/>
  <c r="D46" i="125"/>
  <c r="G46" i="125"/>
  <c r="D47" i="125"/>
  <c r="G47" i="125"/>
  <c r="D48" i="125"/>
  <c r="G48" i="125"/>
  <c r="D49" i="125"/>
  <c r="G49" i="125"/>
  <c r="D50" i="125"/>
  <c r="G50" i="125"/>
  <c r="D51" i="125"/>
  <c r="G51" i="125"/>
  <c r="D52" i="125"/>
  <c r="G52" i="125"/>
  <c r="D53" i="125"/>
  <c r="G53" i="125"/>
  <c r="D54" i="125"/>
  <c r="G54" i="125"/>
  <c r="D55" i="125"/>
  <c r="G55" i="125"/>
  <c r="D56" i="125"/>
  <c r="G56" i="125"/>
  <c r="H11" i="125" l="1"/>
  <c r="H12" i="125" s="1"/>
  <c r="E10" i="125"/>
  <c r="H13" i="125"/>
  <c r="H14" i="125" s="1"/>
  <c r="H15" i="125" s="1"/>
  <c r="H16" i="125" s="1"/>
  <c r="H17" i="125" s="1"/>
  <c r="H18" i="125" s="1"/>
  <c r="H19" i="125" s="1"/>
  <c r="H20" i="125" s="1"/>
  <c r="H21" i="125" s="1"/>
  <c r="H22" i="125" s="1"/>
  <c r="H23" i="125" s="1"/>
  <c r="H24" i="125" s="1"/>
  <c r="H25" i="125" s="1"/>
  <c r="H26" i="125" s="1"/>
  <c r="H27" i="125" s="1"/>
  <c r="H28" i="125" s="1"/>
  <c r="H29" i="125" s="1"/>
  <c r="H30" i="125" s="1"/>
  <c r="H31" i="125" s="1"/>
  <c r="H32" i="125" s="1"/>
  <c r="H33" i="125" s="1"/>
  <c r="H34" i="125" s="1"/>
  <c r="H35" i="125" s="1"/>
  <c r="H36" i="125" s="1"/>
  <c r="H37" i="125" s="1"/>
  <c r="H38" i="125" s="1"/>
  <c r="H39" i="125" s="1"/>
  <c r="H40" i="125" s="1"/>
  <c r="H41" i="125" s="1"/>
  <c r="H42" i="125" s="1"/>
  <c r="H43" i="125" s="1"/>
  <c r="H44" i="125" s="1"/>
  <c r="H45" i="125" s="1"/>
  <c r="H46" i="125" s="1"/>
  <c r="H47" i="125" s="1"/>
  <c r="H48" i="125" s="1"/>
  <c r="H49" i="125" s="1"/>
  <c r="H50" i="125" s="1"/>
  <c r="H51" i="125" s="1"/>
  <c r="H52" i="125" s="1"/>
  <c r="H53" i="125" s="1"/>
  <c r="H54" i="125" s="1"/>
  <c r="H55" i="125" s="1"/>
  <c r="E11" i="125"/>
  <c r="E12" i="125" s="1"/>
  <c r="E13" i="125" s="1"/>
  <c r="E14" i="125" s="1"/>
  <c r="E15" i="125" s="1"/>
  <c r="E16" i="125" s="1"/>
  <c r="E17" i="125" s="1"/>
  <c r="E18" i="125" s="1"/>
  <c r="E19" i="125" s="1"/>
  <c r="E20" i="125" s="1"/>
  <c r="E21" i="125" s="1"/>
  <c r="E22" i="125" s="1"/>
  <c r="E23" i="125" s="1"/>
  <c r="E24" i="125" s="1"/>
  <c r="E25" i="125" s="1"/>
  <c r="E26" i="125" s="1"/>
  <c r="E27" i="125" s="1"/>
  <c r="E28" i="125" s="1"/>
  <c r="E29" i="125" s="1"/>
  <c r="E30" i="125" s="1"/>
  <c r="E31" i="125" s="1"/>
  <c r="E32" i="125" s="1"/>
  <c r="E33" i="125" s="1"/>
  <c r="E34" i="125" s="1"/>
  <c r="E35" i="125" s="1"/>
  <c r="E36" i="125" s="1"/>
  <c r="E37" i="125" s="1"/>
  <c r="E38" i="125" s="1"/>
  <c r="E39" i="125" s="1"/>
  <c r="E40" i="125" s="1"/>
  <c r="E41" i="125" s="1"/>
  <c r="E42" i="125" s="1"/>
  <c r="E43" i="125" s="1"/>
  <c r="E44" i="125" s="1"/>
  <c r="E45" i="125" s="1"/>
  <c r="E46" i="125" s="1"/>
  <c r="E47" i="125" s="1"/>
  <c r="E48" i="125" s="1"/>
  <c r="E49" i="125" s="1"/>
  <c r="E50" i="125" s="1"/>
  <c r="E51" i="125" s="1"/>
  <c r="E52" i="125" s="1"/>
  <c r="E53" i="125" s="1"/>
  <c r="E54" i="125" s="1"/>
  <c r="E55" i="125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<sst xmlns="http://schemas.openxmlformats.org/spreadsheetml/2006/main" count="71" uniqueCount="67">
  <si>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</si>
  <si>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</si>
  <si>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</si>
  <si>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</si>
  <si>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</si>
  <si>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</si>
  <si>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</si>
  <si>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</si>
  <si>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</si>
  <si>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</si>
  <si>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</si>
  <si>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</si>
  <si>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</si>
  <si>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</si>
  <si>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</si>
  <si>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</si>
  <si>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</si>
  <si>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</si>
  <si>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</si>
  <si>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</si>
  <si>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</si>
  <si>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</si>
  <si>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</si>
  <si>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</si>
  <si>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</si>
  <si>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</si>
  <si>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</si>
  <si>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</si>
  <si>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</si>
  <si>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</si>
  <si>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</si>
  <si>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</si>
  <si>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</si>
  <si>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</si>
  <si>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</si>
  <si>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</si>
  <si>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</si>
  <si>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</si>
  <si>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</si>
  <si>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</si>
  <si>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</si>
  <si>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</si>
  <si>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</si>
  <si>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</si>
  <si>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</si>
  <si>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</si>
  <si>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</si>
  <si>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</si>
  <si>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</si>
  <si>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</si>
  <si>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</si>
  <si>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</si>
  <si>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</si>
  <si>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</si>
  <si>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</si>
  <si>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</si>
  <si>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</si>
  <si>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</si>
  <si>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</si>
  <si>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</si>
  <si>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</si>
  <si>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</si>
  <si>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</si>
  <si>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diferencial no nula.</t>
  </si>
  <si>
    <t>(millones euros)</t>
  </si>
  <si>
    <t xml:space="preserve">I.66. CUOTA DIFERENCIAL 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</si>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</sst>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5" t="s">
        <v>2</v>
      </c>
      <c r="E6" s="76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7" t="s">
        <v>61</v>
      </c>
      <c r="E7" s="78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445510</v>
      </c>
      <c r="D9" s="21">
        <f t="shared" ref="D9:D56" si="0">C9/$C$56</f>
        <v>2.3806560620215651E-2</v>
      </c>
      <c r="E9" s="22">
        <f>D9</f>
        <v>2.3806560620215651E-2</v>
      </c>
      <c r="F9" s="30">
        <v>-55.452722999999999</v>
      </c>
      <c r="G9" s="21">
        <f t="shared" ref="G9:G56" si="1">F9/$F$56</f>
        <v>2.5156450108181395E-2</v>
      </c>
      <c r="H9" s="21">
        <f>G9</f>
        <v>2.5156450108181395E-2</v>
      </c>
      <c r="I9" s="6">
        <f>F9*10^6/C9</f>
        <v>-124.47020942290858</v>
      </c>
      <c r="J9" s="2"/>
    </row>
    <row r="10" spans="2:10" ht="17.100000000000001" customHeight="1">
      <c r="B10" s="39" t="s">
        <v>11</v>
      </c>
      <c r="C10" s="7">
        <v>1492303</v>
      </c>
      <c r="D10" s="23">
        <f t="shared" si="0"/>
        <v>7.9743668679108606E-2</v>
      </c>
      <c r="E10" s="24">
        <f>D10+E9</f>
        <v>0.10355022929932425</v>
      </c>
      <c r="F10" s="20">
        <v>-212.09940723</v>
      </c>
      <c r="G10" s="23">
        <f t="shared" si="1"/>
        <v>9.6220128918761E-2</v>
      </c>
      <c r="H10" s="23">
        <f>G10+H9</f>
        <v>0.12137657902694239</v>
      </c>
      <c r="I10" s="8">
        <f>F10*10^6/C10</f>
        <v>-142.12891566256985</v>
      </c>
    </row>
    <row r="11" spans="2:10" ht="17.100000000000001" customHeight="1">
      <c r="B11" s="39" t="s">
        <v>12</v>
      </c>
      <c r="C11" s="7">
        <v>817220</v>
      </c>
      <c r="D11" s="23">
        <f t="shared" si="0"/>
        <v>4.3669496689305816E-2</v>
      </c>
      <c r="E11" s="24">
        <f t="shared" ref="E11:E55" si="2">D11+E10</f>
        <v>0.14721972598863006</v>
      </c>
      <c r="F11" s="20">
        <v>-196.77566734000001</v>
      </c>
      <c r="G11" s="23">
        <f t="shared" si="1"/>
        <v>8.92684252483473E-2</v>
      </c>
      <c r="H11" s="23">
        <f t="shared" ref="H11:H55" si="3">G11+H10</f>
        <v>0.2106450042752897</v>
      </c>
      <c r="I11" s="8">
        <f t="shared" ref="I11:I55" si="4">F11*10^6/C11</f>
        <v>-240.78665150143169</v>
      </c>
    </row>
    <row r="12" spans="2:10" ht="17.100000000000001" customHeight="1">
      <c r="B12" s="39" t="s">
        <v>13</v>
      </c>
      <c r="C12" s="7">
        <v>1084848</v>
      </c>
      <c r="D12" s="23">
        <f t="shared" si="0"/>
        <v>5.7970639661780225E-2</v>
      </c>
      <c r="E12" s="24">
        <f t="shared" si="2"/>
        <v>0.20519036565041029</v>
      </c>
      <c r="F12" s="20">
        <v>-284.1597873</v>
      </c>
      <c r="G12" s="23">
        <f t="shared" si="1"/>
        <v>0.12891073918883816</v>
      </c>
      <c r="H12" s="23">
        <f t="shared" si="3"/>
        <v>0.33955574346412787</v>
      </c>
      <c r="I12" s="8">
        <f t="shared" si="4"/>
        <v>-261.93511653245434</v>
      </c>
    </row>
    <row r="13" spans="2:10" ht="17.100000000000001" customHeight="1">
      <c r="B13" s="39" t="s">
        <v>14</v>
      </c>
      <c r="C13" s="7">
        <v>972711</v>
      </c>
      <c r="D13" s="23">
        <f t="shared" si="0"/>
        <v>5.1978414373303819E-2</v>
      </c>
      <c r="E13" s="24">
        <f t="shared" si="2"/>
        <v>0.25716878002371413</v>
      </c>
      <c r="F13" s="20">
        <v>-352.02510672000005</v>
      </c>
      <c r="G13" s="23">
        <f t="shared" si="1"/>
        <v>0.15969823581123171</v>
      </c>
      <c r="H13" s="23">
        <f t="shared" si="3"/>
        <v>0.49925397927535958</v>
      </c>
      <c r="I13" s="8">
        <f t="shared" si="4"/>
        <v>-361.90102375731334</v>
      </c>
    </row>
    <row r="14" spans="2:10" ht="17.100000000000001" customHeight="1">
      <c r="B14" s="40" t="s">
        <v>15</v>
      </c>
      <c r="C14" s="9">
        <v>665523</v>
      </c>
      <c r="D14" s="25">
        <f t="shared" si="0"/>
        <v>3.5563317644155643E-2</v>
      </c>
      <c r="E14" s="26">
        <f t="shared" si="2"/>
        <v>0.29273209766786978</v>
      </c>
      <c r="F14" s="31">
        <v>-289.05809833000001</v>
      </c>
      <c r="G14" s="25">
        <f t="shared" si="1"/>
        <v>0.13113288645905516</v>
      </c>
      <c r="H14" s="25">
        <f t="shared" si="3"/>
        <v>0.63038686573441471</v>
      </c>
      <c r="I14" s="8">
        <f t="shared" si="4"/>
        <v>-434.33224446037173</v>
      </c>
    </row>
    <row r="15" spans="2:10" ht="17.100000000000001" customHeight="1">
      <c r="B15" s="39" t="s">
        <v>16</v>
      </c>
      <c r="C15" s="7">
        <v>574642</v>
      </c>
      <c r="D15" s="23">
        <f t="shared" si="0"/>
        <v>3.0706941725038635E-2</v>
      </c>
      <c r="E15" s="24">
        <f t="shared" si="2"/>
        <v>0.32343903939290841</v>
      </c>
      <c r="F15" s="20">
        <v>-257.55026299000002</v>
      </c>
      <c r="G15" s="23">
        <f t="shared" si="1"/>
        <v>0.11683917381761276</v>
      </c>
      <c r="H15" s="23">
        <f t="shared" si="3"/>
        <v>0.74722603955202749</v>
      </c>
      <c r="I15" s="12">
        <f t="shared" si="4"/>
        <v>-448.19254943077607</v>
      </c>
    </row>
    <row r="16" spans="2:10" ht="17.100000000000001" customHeight="1">
      <c r="B16" s="39" t="s">
        <v>17</v>
      </c>
      <c r="C16" s="7">
        <v>532231</v>
      </c>
      <c r="D16" s="23">
        <f t="shared" si="0"/>
        <v>2.8440640087670301E-2</v>
      </c>
      <c r="E16" s="24">
        <f t="shared" si="2"/>
        <v>0.35187967948057869</v>
      </c>
      <c r="F16" s="20">
        <v>-224.75923112999999</v>
      </c>
      <c r="G16" s="23">
        <f t="shared" si="1"/>
        <v>0.1019633316162861</v>
      </c>
      <c r="H16" s="23">
        <f t="shared" si="3"/>
        <v>0.84918937116831361</v>
      </c>
      <c r="I16" s="8">
        <f t="shared" si="4"/>
        <v>-422.29639222442887</v>
      </c>
    </row>
    <row r="17" spans="2:9" ht="17.100000000000001" customHeight="1">
      <c r="B17" s="39" t="s">
        <v>18</v>
      </c>
      <c r="C17" s="7">
        <v>508253</v>
      </c>
      <c r="D17" s="23">
        <f t="shared" si="0"/>
        <v>2.7159336165083758E-2</v>
      </c>
      <c r="E17" s="24">
        <f t="shared" si="2"/>
        <v>0.37903901564566245</v>
      </c>
      <c r="F17" s="20">
        <v>-196.05946175999998</v>
      </c>
      <c r="G17" s="23">
        <f t="shared" si="1"/>
        <v>8.8943514424031755E-2</v>
      </c>
      <c r="H17" s="23">
        <f t="shared" si="3"/>
        <v>0.93813288559234542</v>
      </c>
      <c r="I17" s="8">
        <f t="shared" si="4"/>
        <v>-385.75170586302488</v>
      </c>
    </row>
    <row r="18" spans="2:9" ht="17.100000000000001" customHeight="1">
      <c r="B18" s="39" t="s">
        <v>19</v>
      </c>
      <c r="C18" s="7">
        <v>726489</v>
      </c>
      <c r="D18" s="23">
        <f t="shared" si="0"/>
        <v>3.8821136267243941E-2</v>
      </c>
      <c r="E18" s="24">
        <f t="shared" si="2"/>
        <v>0.41786015191290637</v>
      </c>
      <c r="F18" s="20">
        <v>-243.6999084</v>
      </c>
      <c r="G18" s="23">
        <f t="shared" si="1"/>
        <v>0.11055587995260352</v>
      </c>
      <c r="H18" s="23">
        <f t="shared" si="3"/>
        <v>1.0486887655449491</v>
      </c>
      <c r="I18" s="8">
        <f t="shared" si="4"/>
        <v>-335.44886213005293</v>
      </c>
    </row>
    <row r="19" spans="2:9" ht="17.100000000000001" customHeight="1">
      <c r="B19" s="39" t="s">
        <v>20</v>
      </c>
      <c r="C19" s="7">
        <v>863895</v>
      </c>
      <c r="D19" s="23">
        <f t="shared" si="0"/>
        <v>4.6163652189628063E-2</v>
      </c>
      <c r="E19" s="24">
        <f t="shared" si="2"/>
        <v>0.46402380410253441</v>
      </c>
      <c r="F19" s="20">
        <v>-288.92119287000003</v>
      </c>
      <c r="G19" s="23">
        <f t="shared" si="1"/>
        <v>0.13107077850136251</v>
      </c>
      <c r="H19" s="23">
        <f t="shared" si="3"/>
        <v>1.1797595440463116</v>
      </c>
      <c r="I19" s="8">
        <f t="shared" si="4"/>
        <v>-334.44017255569253</v>
      </c>
    </row>
    <row r="20" spans="2:9" ht="17.100000000000001" customHeight="1">
      <c r="B20" s="40" t="s">
        <v>21</v>
      </c>
      <c r="C20" s="9">
        <v>831589</v>
      </c>
      <c r="D20" s="25">
        <f t="shared" si="0"/>
        <v>4.4437327870540534E-2</v>
      </c>
      <c r="E20" s="26">
        <f t="shared" si="2"/>
        <v>0.50846113197307496</v>
      </c>
      <c r="F20" s="31">
        <v>-302.44915773000002</v>
      </c>
      <c r="G20" s="25">
        <f t="shared" si="1"/>
        <v>0.13720781839146529</v>
      </c>
      <c r="H20" s="25">
        <f t="shared" si="3"/>
        <v>1.3169673624377769</v>
      </c>
      <c r="I20" s="10">
        <f t="shared" si="4"/>
        <v>-363.70028671615427</v>
      </c>
    </row>
    <row r="21" spans="2:9" ht="17.100000000000001" customHeight="1">
      <c r="B21" s="41" t="s">
        <v>22</v>
      </c>
      <c r="C21" s="11">
        <v>774678</v>
      </c>
      <c r="D21" s="27">
        <f t="shared" si="0"/>
        <v>4.1396194851176002E-2</v>
      </c>
      <c r="E21" s="28">
        <f t="shared" si="2"/>
        <v>0.54985732682425092</v>
      </c>
      <c r="F21" s="32">
        <v>-303.61594080000003</v>
      </c>
      <c r="G21" s="27">
        <f t="shared" si="1"/>
        <v>0.13773713631310328</v>
      </c>
      <c r="H21" s="27">
        <f t="shared" si="3"/>
        <v>1.4547044987508801</v>
      </c>
      <c r="I21" s="8">
        <f t="shared" si="4"/>
        <v>-391.92534291666993</v>
      </c>
    </row>
    <row r="22" spans="2:9" ht="17.100000000000001" customHeight="1">
      <c r="B22" s="39" t="s">
        <v>23</v>
      </c>
      <c r="C22" s="7">
        <v>738895</v>
      </c>
      <c r="D22" s="23">
        <f t="shared" si="0"/>
        <v>3.9484071310350484E-2</v>
      </c>
      <c r="E22" s="24">
        <f t="shared" si="2"/>
        <v>0.5893413981346014</v>
      </c>
      <c r="F22" s="20">
        <v>-284.38035588999998</v>
      </c>
      <c r="G22" s="23">
        <f t="shared" si="1"/>
        <v>0.12901080141174767</v>
      </c>
      <c r="H22" s="23">
        <f t="shared" si="3"/>
        <v>1.5837153001626278</v>
      </c>
      <c r="I22" s="8">
        <f t="shared" si="4"/>
        <v>-384.87248646966077</v>
      </c>
    </row>
    <row r="23" spans="2:9" ht="17.100000000000001" customHeight="1">
      <c r="B23" s="39" t="s">
        <v>24</v>
      </c>
      <c r="C23" s="7">
        <v>718827</v>
      </c>
      <c r="D23" s="23">
        <f t="shared" si="0"/>
        <v>3.8411704677667739E-2</v>
      </c>
      <c r="E23" s="24">
        <f t="shared" si="2"/>
        <v>0.62775310281226915</v>
      </c>
      <c r="F23" s="20">
        <v>-251.03229272999999</v>
      </c>
      <c r="G23" s="23">
        <f t="shared" si="1"/>
        <v>0.11388225872342882</v>
      </c>
      <c r="H23" s="23">
        <f t="shared" si="3"/>
        <v>1.6975975588860566</v>
      </c>
      <c r="I23" s="8">
        <f t="shared" si="4"/>
        <v>-349.22490770380074</v>
      </c>
    </row>
    <row r="24" spans="2:9" ht="17.100000000000001" customHeight="1">
      <c r="B24" s="39" t="s">
        <v>25</v>
      </c>
      <c r="C24" s="7">
        <v>642619</v>
      </c>
      <c r="D24" s="23">
        <f t="shared" si="0"/>
        <v>3.4339404680483854E-2</v>
      </c>
      <c r="E24" s="24">
        <f t="shared" si="2"/>
        <v>0.66209250749275306</v>
      </c>
      <c r="F24" s="20">
        <v>-210.77359609000001</v>
      </c>
      <c r="G24" s="23">
        <f t="shared" si="1"/>
        <v>9.5618666988816076E-2</v>
      </c>
      <c r="H24" s="23">
        <f t="shared" si="3"/>
        <v>1.7932162258748727</v>
      </c>
      <c r="I24" s="8">
        <f t="shared" si="4"/>
        <v>-327.99154100641283</v>
      </c>
    </row>
    <row r="25" spans="2:9" ht="17.100000000000001" customHeight="1">
      <c r="B25" s="39" t="s">
        <v>26</v>
      </c>
      <c r="C25" s="7">
        <v>572265</v>
      </c>
      <c r="D25" s="23">
        <f t="shared" si="0"/>
        <v>3.0579922815038289E-2</v>
      </c>
      <c r="E25" s="24">
        <f t="shared" si="2"/>
        <v>0.69267243030779135</v>
      </c>
      <c r="F25" s="20">
        <v>-184.30221355</v>
      </c>
      <c r="G25" s="23">
        <f t="shared" si="1"/>
        <v>8.3609770434500894E-2</v>
      </c>
      <c r="H25" s="23">
        <f t="shared" si="3"/>
        <v>1.8768259963093736</v>
      </c>
      <c r="I25" s="8">
        <f t="shared" si="4"/>
        <v>-322.0574621023477</v>
      </c>
    </row>
    <row r="26" spans="2:9" ht="17.100000000000001" customHeight="1">
      <c r="B26" s="40" t="s">
        <v>27</v>
      </c>
      <c r="C26" s="9">
        <v>526644</v>
      </c>
      <c r="D26" s="25">
        <f t="shared" si="0"/>
        <v>2.8142089540690109E-2</v>
      </c>
      <c r="E26" s="26">
        <f t="shared" si="2"/>
        <v>0.72081451984848144</v>
      </c>
      <c r="F26" s="33">
        <v>-170.41265093999999</v>
      </c>
      <c r="G26" s="25">
        <f t="shared" si="1"/>
        <v>7.7308689623321852E-2</v>
      </c>
      <c r="H26" s="25">
        <f t="shared" si="3"/>
        <v>1.9541346859326956</v>
      </c>
      <c r="I26" s="8">
        <f t="shared" si="4"/>
        <v>-323.58225089434228</v>
      </c>
    </row>
    <row r="27" spans="2:9" ht="17.100000000000001" customHeight="1">
      <c r="B27" s="41" t="s">
        <v>28</v>
      </c>
      <c r="C27" s="11">
        <v>484896</v>
      </c>
      <c r="D27" s="27">
        <f t="shared" si="0"/>
        <v>2.5911216400305467E-2</v>
      </c>
      <c r="E27" s="28">
        <f t="shared" si="2"/>
        <v>0.74672573624878691</v>
      </c>
      <c r="F27" s="34">
        <v>-160.06392056999999</v>
      </c>
      <c r="G27" s="27">
        <f t="shared" si="1"/>
        <v>7.2613927938924017E-2</v>
      </c>
      <c r="H27" s="27">
        <f t="shared" si="3"/>
        <v>2.0267486138716198</v>
      </c>
      <c r="I27" s="12">
        <f t="shared" si="4"/>
        <v>-330.09948642595526</v>
      </c>
    </row>
    <row r="28" spans="2:9" ht="17.100000000000001" customHeight="1">
      <c r="B28" s="39" t="s">
        <v>29</v>
      </c>
      <c r="C28" s="7">
        <v>441185</v>
      </c>
      <c r="D28" s="23">
        <f t="shared" si="0"/>
        <v>2.3575447121792645E-2</v>
      </c>
      <c r="E28" s="24">
        <f t="shared" si="2"/>
        <v>0.77030118337057951</v>
      </c>
      <c r="F28" s="35">
        <v>-154.39674491</v>
      </c>
      <c r="G28" s="23">
        <f t="shared" si="1"/>
        <v>7.0042980760277984E-2</v>
      </c>
      <c r="H28" s="23">
        <f t="shared" si="3"/>
        <v>2.0967915946318976</v>
      </c>
      <c r="I28" s="8">
        <f t="shared" si="4"/>
        <v>-349.95918925167445</v>
      </c>
    </row>
    <row r="29" spans="2:9" ht="17.100000000000001" customHeight="1">
      <c r="B29" s="39" t="s">
        <v>30</v>
      </c>
      <c r="C29" s="7">
        <v>408725</v>
      </c>
      <c r="D29" s="23">
        <f t="shared" si="0"/>
        <v>2.1840893559061842E-2</v>
      </c>
      <c r="E29" s="24">
        <f t="shared" si="2"/>
        <v>0.79214207692964134</v>
      </c>
      <c r="F29" s="35">
        <v>-155.88633955</v>
      </c>
      <c r="G29" s="23">
        <f t="shared" si="1"/>
        <v>7.0718744026990327E-2</v>
      </c>
      <c r="H29" s="23">
        <f t="shared" si="3"/>
        <v>2.1675103386588881</v>
      </c>
      <c r="I29" s="8">
        <f t="shared" si="4"/>
        <v>-381.39663477888558</v>
      </c>
    </row>
    <row r="30" spans="2:9" ht="17.100000000000001" customHeight="1">
      <c r="B30" s="39" t="s">
        <v>31</v>
      </c>
      <c r="C30" s="7">
        <v>747238</v>
      </c>
      <c r="D30" s="23">
        <f t="shared" si="0"/>
        <v>3.9929893256556985E-2</v>
      </c>
      <c r="E30" s="24">
        <f t="shared" si="2"/>
        <v>0.83207197018619827</v>
      </c>
      <c r="F30" s="35">
        <v>-283.70627429000001</v>
      </c>
      <c r="G30" s="23">
        <f t="shared" si="1"/>
        <v>0.12870500037580501</v>
      </c>
      <c r="H30" s="23">
        <f t="shared" si="3"/>
        <v>2.2962153390346929</v>
      </c>
      <c r="I30" s="8">
        <f t="shared" si="4"/>
        <v>-379.67324238060701</v>
      </c>
    </row>
    <row r="31" spans="2:9" ht="17.100000000000001" customHeight="1">
      <c r="B31" s="39" t="s">
        <v>32</v>
      </c>
      <c r="C31" s="7">
        <v>699088</v>
      </c>
      <c r="D31" s="23">
        <f t="shared" si="0"/>
        <v>3.7356918701859261E-2</v>
      </c>
      <c r="E31" s="24">
        <f t="shared" si="2"/>
        <v>0.86942888888805758</v>
      </c>
      <c r="F31" s="35">
        <v>-256.69672004</v>
      </c>
      <c r="G31" s="23">
        <f t="shared" si="1"/>
        <v>0.11645195909712255</v>
      </c>
      <c r="H31" s="23">
        <f t="shared" si="3"/>
        <v>2.4126672981318156</v>
      </c>
      <c r="I31" s="8">
        <f t="shared" si="4"/>
        <v>-367.1879935573204</v>
      </c>
    </row>
    <row r="32" spans="2:9" ht="17.100000000000001" customHeight="1">
      <c r="B32" s="40" t="s">
        <v>33</v>
      </c>
      <c r="C32" s="9">
        <v>484438</v>
      </c>
      <c r="D32" s="25">
        <f t="shared" si="0"/>
        <v>2.5886742415963792E-2</v>
      </c>
      <c r="E32" s="26">
        <f t="shared" si="2"/>
        <v>0.89531563130402136</v>
      </c>
      <c r="F32" s="33">
        <v>-127.84507051999999</v>
      </c>
      <c r="G32" s="25">
        <f t="shared" si="1"/>
        <v>5.7997659341513526E-2</v>
      </c>
      <c r="H32" s="25">
        <f t="shared" si="3"/>
        <v>2.4706649574733293</v>
      </c>
      <c r="I32" s="10">
        <f t="shared" si="4"/>
        <v>-263.90388557462461</v>
      </c>
    </row>
    <row r="33" spans="2:9" ht="17.100000000000001" customHeight="1">
      <c r="B33" s="41" t="s">
        <v>34</v>
      </c>
      <c r="C33" s="11">
        <v>339930</v>
      </c>
      <c r="D33" s="27">
        <f t="shared" si="0"/>
        <v>1.8164719426342631E-2</v>
      </c>
      <c r="E33" s="28">
        <f t="shared" si="2"/>
        <v>0.91348035073036404</v>
      </c>
      <c r="F33" s="34">
        <v>-62.924208619999995</v>
      </c>
      <c r="G33" s="27">
        <f t="shared" si="1"/>
        <v>2.8545932987742145E-2</v>
      </c>
      <c r="H33" s="27">
        <f t="shared" si="3"/>
        <v>2.4992108904610713</v>
      </c>
      <c r="I33" s="8">
        <f t="shared" si="4"/>
        <v>-185.10931256435148</v>
      </c>
    </row>
    <row r="34" spans="2:9" ht="17.100000000000001" customHeight="1">
      <c r="B34" s="39" t="s">
        <v>35</v>
      </c>
      <c r="C34" s="7">
        <v>246042</v>
      </c>
      <c r="D34" s="23">
        <f t="shared" si="0"/>
        <v>1.3147659509593722E-2</v>
      </c>
      <c r="E34" s="24">
        <f t="shared" si="2"/>
        <v>0.92662801023995778</v>
      </c>
      <c r="F34" s="35">
        <v>-19.581722890000002</v>
      </c>
      <c r="G34" s="23">
        <f t="shared" si="1"/>
        <v>8.883362407911306E-3</v>
      </c>
      <c r="H34" s="23">
        <f t="shared" si="3"/>
        <v>2.5080942528689825</v>
      </c>
      <c r="I34" s="8">
        <f t="shared" si="4"/>
        <v>-79.586911543557605</v>
      </c>
    </row>
    <row r="35" spans="2:9" ht="17.100000000000001" customHeight="1">
      <c r="B35" s="39" t="s">
        <v>36</v>
      </c>
      <c r="C35" s="7">
        <v>193515</v>
      </c>
      <c r="D35" s="23">
        <f t="shared" si="0"/>
        <v>1.0340792750827213E-2</v>
      </c>
      <c r="E35" s="24">
        <f t="shared" si="2"/>
        <v>0.936968802990785</v>
      </c>
      <c r="F35" s="35">
        <v>-4.7445610800000004</v>
      </c>
      <c r="G35" s="23">
        <f t="shared" si="1"/>
        <v>2.1523977117271454E-3</v>
      </c>
      <c r="H35" s="23">
        <f t="shared" si="3"/>
        <v>2.5102466505807097</v>
      </c>
      <c r="I35" s="8">
        <f t="shared" si="4"/>
        <v>-24.517794899620185</v>
      </c>
    </row>
    <row r="36" spans="2:9" ht="17.100000000000001" customHeight="1">
      <c r="B36" s="39" t="s">
        <v>37</v>
      </c>
      <c r="C36" s="7">
        <v>155745</v>
      </c>
      <c r="D36" s="23">
        <f t="shared" si="0"/>
        <v>8.3224905923446977E-3</v>
      </c>
      <c r="E36" s="24">
        <f t="shared" si="2"/>
        <v>0.94529129358312969</v>
      </c>
      <c r="F36" s="35">
        <v>2.1433924800000002</v>
      </c>
      <c r="G36" s="23">
        <f t="shared" si="1"/>
        <v>-9.7236245703157247E-4</v>
      </c>
      <c r="H36" s="23">
        <f t="shared" si="3"/>
        <v>2.5092742881236783</v>
      </c>
      <c r="I36" s="8">
        <f t="shared" si="4"/>
        <v>13.762191274198209</v>
      </c>
    </row>
    <row r="37" spans="2:9" ht="17.100000000000001" customHeight="1">
      <c r="B37" s="39" t="s">
        <v>38</v>
      </c>
      <c r="C37" s="7">
        <v>130917</v>
      </c>
      <c r="D37" s="23">
        <f t="shared" si="0"/>
        <v>6.9957655197790672E-3</v>
      </c>
      <c r="E37" s="24">
        <f t="shared" si="2"/>
        <v>0.95228705910290878</v>
      </c>
      <c r="F37" s="35">
        <v>4.2560037300000007</v>
      </c>
      <c r="G37" s="23">
        <f t="shared" si="1"/>
        <v>-1.9307608301575908E-3</v>
      </c>
      <c r="H37" s="23">
        <f t="shared" si="3"/>
        <v>2.5073435272935205</v>
      </c>
      <c r="I37" s="8">
        <f t="shared" si="4"/>
        <v>32.509175508146384</v>
      </c>
    </row>
    <row r="38" spans="2:9" ht="17.100000000000001" customHeight="1">
      <c r="B38" s="40" t="s">
        <v>39</v>
      </c>
      <c r="C38" s="9">
        <v>109887</v>
      </c>
      <c r="D38" s="25">
        <f t="shared" si="0"/>
        <v>5.8719928326494064E-3</v>
      </c>
      <c r="E38" s="26">
        <f t="shared" si="2"/>
        <v>0.95815905193555817</v>
      </c>
      <c r="F38" s="33">
        <v>10.52934993</v>
      </c>
      <c r="G38" s="25">
        <f t="shared" si="1"/>
        <v>-4.7767007976439362E-3</v>
      </c>
      <c r="H38" s="25">
        <f t="shared" si="3"/>
        <v>2.5025668264958765</v>
      </c>
      <c r="I38" s="8">
        <f t="shared" si="4"/>
        <v>95.81979606322858</v>
      </c>
    </row>
    <row r="39" spans="2:9" ht="17.100000000000001" customHeight="1">
      <c r="B39" s="41" t="s">
        <v>40</v>
      </c>
      <c r="C39" s="11">
        <v>92282</v>
      </c>
      <c r="D39" s="27">
        <f t="shared" si="0"/>
        <v>4.9312406616119518E-3</v>
      </c>
      <c r="E39" s="28">
        <f t="shared" si="2"/>
        <v>0.96309029259717016</v>
      </c>
      <c r="F39" s="34">
        <v>16.604760429999999</v>
      </c>
      <c r="G39" s="27">
        <f t="shared" si="1"/>
        <v>-7.5328460843230296E-3</v>
      </c>
      <c r="H39" s="27">
        <f t="shared" si="3"/>
        <v>2.4950339804115536</v>
      </c>
      <c r="I39" s="12">
        <f t="shared" si="4"/>
        <v>179.93498656292667</v>
      </c>
    </row>
    <row r="40" spans="2:9" ht="17.100000000000001" customHeight="1">
      <c r="B40" s="39" t="s">
        <v>41</v>
      </c>
      <c r="C40" s="7">
        <v>142728</v>
      </c>
      <c r="D40" s="23">
        <f t="shared" si="0"/>
        <v>7.6269057579002476E-3</v>
      </c>
      <c r="E40" s="24">
        <f t="shared" si="2"/>
        <v>0.97071719835507042</v>
      </c>
      <c r="F40" s="35">
        <v>47.44579529</v>
      </c>
      <c r="G40" s="23">
        <f t="shared" si="1"/>
        <v>-2.15240608122323E-2</v>
      </c>
      <c r="H40" s="23">
        <f t="shared" si="3"/>
        <v>2.4735099195993211</v>
      </c>
      <c r="I40" s="8">
        <f t="shared" si="4"/>
        <v>332.42107568241693</v>
      </c>
    </row>
    <row r="41" spans="2:9" ht="17.100000000000001" customHeight="1">
      <c r="B41" s="39" t="s">
        <v>42</v>
      </c>
      <c r="C41" s="7">
        <v>106703</v>
      </c>
      <c r="D41" s="23">
        <f t="shared" si="0"/>
        <v>5.7018505484924481E-3</v>
      </c>
      <c r="E41" s="24">
        <f t="shared" si="2"/>
        <v>0.9764190489035629</v>
      </c>
      <c r="F41" s="35">
        <v>51.792095450000005</v>
      </c>
      <c r="G41" s="23">
        <f t="shared" si="1"/>
        <v>-2.3495785142707847E-2</v>
      </c>
      <c r="H41" s="23">
        <f t="shared" si="3"/>
        <v>2.4500141344566133</v>
      </c>
      <c r="I41" s="8">
        <f t="shared" si="4"/>
        <v>485.38556038724312</v>
      </c>
    </row>
    <row r="42" spans="2:9" ht="17.100000000000001" customHeight="1">
      <c r="B42" s="39" t="s">
        <v>43</v>
      </c>
      <c r="C42" s="7">
        <v>80528</v>
      </c>
      <c r="D42" s="23">
        <f t="shared" si="0"/>
        <v>4.3031463123717221E-3</v>
      </c>
      <c r="E42" s="24">
        <f t="shared" si="2"/>
        <v>0.98072219521593462</v>
      </c>
      <c r="F42" s="35">
        <v>60.103090009999995</v>
      </c>
      <c r="G42" s="23">
        <f t="shared" si="1"/>
        <v>-2.726611613254953E-2</v>
      </c>
      <c r="H42" s="23">
        <f t="shared" si="3"/>
        <v>2.4227480183240639</v>
      </c>
      <c r="I42" s="8">
        <f t="shared" si="4"/>
        <v>746.36263175541421</v>
      </c>
    </row>
    <row r="43" spans="2:9" ht="17.100000000000001" customHeight="1">
      <c r="B43" s="39" t="s">
        <v>44</v>
      </c>
      <c r="C43" s="7">
        <v>60715</v>
      </c>
      <c r="D43" s="23">
        <f t="shared" si="0"/>
        <v>3.2444060246827077E-3</v>
      </c>
      <c r="E43" s="24">
        <f t="shared" si="2"/>
        <v>0.9839666012406173</v>
      </c>
      <c r="F43" s="35">
        <v>63.404399240000004</v>
      </c>
      <c r="G43" s="23">
        <f t="shared" si="1"/>
        <v>-2.8763774253615541E-2</v>
      </c>
      <c r="H43" s="23">
        <f t="shared" si="3"/>
        <v>2.3939842440704484</v>
      </c>
      <c r="I43" s="8">
        <f t="shared" si="4"/>
        <v>1044.2954663592193</v>
      </c>
    </row>
    <row r="44" spans="2:9" ht="17.100000000000001" customHeight="1">
      <c r="B44" s="40" t="s">
        <v>45</v>
      </c>
      <c r="C44" s="9">
        <v>47191</v>
      </c>
      <c r="D44" s="25">
        <f t="shared" si="0"/>
        <v>2.5217288101919075E-3</v>
      </c>
      <c r="E44" s="26">
        <f t="shared" si="2"/>
        <v>0.98648833005080916</v>
      </c>
      <c r="F44" s="33">
        <v>66.238362129999999</v>
      </c>
      <c r="G44" s="25">
        <f t="shared" si="1"/>
        <v>-3.0049417991087596E-2</v>
      </c>
      <c r="H44" s="25">
        <f t="shared" si="3"/>
        <v>2.3639348260793609</v>
      </c>
      <c r="I44" s="10">
        <f t="shared" si="4"/>
        <v>1403.6227698078023</v>
      </c>
    </row>
    <row r="45" spans="2:9" ht="17.100000000000001" customHeight="1">
      <c r="B45" s="41" t="s">
        <v>46</v>
      </c>
      <c r="C45" s="11">
        <v>36655</v>
      </c>
      <c r="D45" s="27">
        <f t="shared" si="0"/>
        <v>1.9587202970393586E-3</v>
      </c>
      <c r="E45" s="28">
        <f t="shared" si="2"/>
        <v>0.98844705034784852</v>
      </c>
      <c r="F45" s="34">
        <v>69.060639340000009</v>
      </c>
      <c r="G45" s="27">
        <f t="shared" si="1"/>
        <v>-3.1329760451904581E-2</v>
      </c>
      <c r="H45" s="27">
        <f t="shared" si="3"/>
        <v>2.3326050656274564</v>
      </c>
      <c r="I45" s="8">
        <f t="shared" si="4"/>
        <v>1884.0714592824991</v>
      </c>
    </row>
    <row r="46" spans="2:9" ht="17.100000000000001" customHeight="1">
      <c r="B46" s="39" t="s">
        <v>47</v>
      </c>
      <c r="C46" s="7">
        <v>85598</v>
      </c>
      <c r="D46" s="23">
        <f t="shared" si="0"/>
        <v>4.5740701128352207E-3</v>
      </c>
      <c r="E46" s="24">
        <f t="shared" si="2"/>
        <v>0.99302112046068369</v>
      </c>
      <c r="F46" s="35">
        <v>244.56517590000001</v>
      </c>
      <c r="G46" s="23">
        <f t="shared" si="1"/>
        <v>-0.11094841358335022</v>
      </c>
      <c r="H46" s="23">
        <f t="shared" si="3"/>
        <v>2.2216566520441061</v>
      </c>
      <c r="I46" s="8">
        <f t="shared" si="4"/>
        <v>2857.1365674431645</v>
      </c>
    </row>
    <row r="47" spans="2:9" ht="17.100000000000001" customHeight="1">
      <c r="B47" s="39" t="s">
        <v>48</v>
      </c>
      <c r="C47" s="7">
        <v>41302</v>
      </c>
      <c r="D47" s="23">
        <f t="shared" si="0"/>
        <v>2.2070403958073821E-3</v>
      </c>
      <c r="E47" s="24">
        <f t="shared" si="2"/>
        <v>0.99522816085649113</v>
      </c>
      <c r="F47" s="35">
        <v>198.28836086999999</v>
      </c>
      <c r="G47" s="23">
        <f t="shared" si="1"/>
        <v>-8.9954667460770549E-2</v>
      </c>
      <c r="H47" s="23">
        <f t="shared" si="3"/>
        <v>2.1317019845833354</v>
      </c>
      <c r="I47" s="8">
        <f t="shared" si="4"/>
        <v>4800.9384744080189</v>
      </c>
    </row>
    <row r="48" spans="2:9" ht="17.100000000000001" customHeight="1">
      <c r="B48" s="39" t="s">
        <v>49</v>
      </c>
      <c r="C48" s="7">
        <v>23596</v>
      </c>
      <c r="D48" s="23">
        <f t="shared" si="0"/>
        <v>1.2608911234194709E-3</v>
      </c>
      <c r="E48" s="24">
        <f t="shared" si="2"/>
        <v>0.99648905197991056</v>
      </c>
      <c r="F48" s="35">
        <v>156.59735985</v>
      </c>
      <c r="G48" s="23">
        <f t="shared" si="1"/>
        <v>-7.10413025188944E-2</v>
      </c>
      <c r="H48" s="23">
        <f t="shared" si="3"/>
        <v>2.0606606820644409</v>
      </c>
      <c r="I48" s="8">
        <f t="shared" si="4"/>
        <v>6636.6061980844206</v>
      </c>
    </row>
    <row r="49" spans="2:9" ht="17.100000000000001" customHeight="1">
      <c r="B49" s="39" t="s">
        <v>50</v>
      </c>
      <c r="C49" s="7">
        <v>15262</v>
      </c>
      <c r="D49" s="23">
        <f t="shared" si="0"/>
        <v>8.1555010703627585E-4</v>
      </c>
      <c r="E49" s="24">
        <f t="shared" si="2"/>
        <v>0.99730460208694682</v>
      </c>
      <c r="F49" s="35">
        <v>134.51013282</v>
      </c>
      <c r="G49" s="23">
        <f t="shared" si="1"/>
        <v>-6.1021303594616674E-2</v>
      </c>
      <c r="H49" s="23">
        <f t="shared" si="3"/>
        <v>1.9996393784698241</v>
      </c>
      <c r="I49" s="8">
        <f t="shared" si="4"/>
        <v>8813.4014427991078</v>
      </c>
    </row>
    <row r="50" spans="2:9" ht="17.100000000000001" customHeight="1">
      <c r="B50" s="40" t="s">
        <v>51</v>
      </c>
      <c r="C50" s="9">
        <v>10207</v>
      </c>
      <c r="D50" s="25">
        <f t="shared" si="0"/>
        <v>5.4542785627829037E-4</v>
      </c>
      <c r="E50" s="26">
        <f t="shared" si="2"/>
        <v>0.99785002994322514</v>
      </c>
      <c r="F50" s="33">
        <v>103.56466747</v>
      </c>
      <c r="G50" s="25">
        <f t="shared" si="1"/>
        <v>-4.6982713367916158E-2</v>
      </c>
      <c r="H50" s="25">
        <f t="shared" si="3"/>
        <v>1.9526566651019079</v>
      </c>
      <c r="I50" s="8">
        <f t="shared" si="4"/>
        <v>10146.435531497991</v>
      </c>
    </row>
    <row r="51" spans="2:9" ht="17.100000000000001" customHeight="1">
      <c r="B51" s="39" t="s">
        <v>52</v>
      </c>
      <c r="C51" s="7">
        <v>7291</v>
      </c>
      <c r="D51" s="23">
        <f t="shared" si="0"/>
        <v>3.8960659352650287E-4</v>
      </c>
      <c r="E51" s="24">
        <f t="shared" si="2"/>
        <v>0.99823963653675163</v>
      </c>
      <c r="F51" s="35">
        <v>97.479685610000004</v>
      </c>
      <c r="G51" s="23">
        <f t="shared" si="1"/>
        <v>-4.4222225978139483E-2</v>
      </c>
      <c r="H51" s="23">
        <f t="shared" si="3"/>
        <v>1.9084344391237684</v>
      </c>
      <c r="I51" s="12">
        <f t="shared" si="4"/>
        <v>13369.864985598682</v>
      </c>
    </row>
    <row r="52" spans="2:9" ht="17.100000000000001" customHeight="1">
      <c r="B52" s="39" t="s">
        <v>53</v>
      </c>
      <c r="C52" s="7">
        <v>16462</v>
      </c>
      <c r="D52" s="23">
        <f t="shared" si="0"/>
        <v>8.7967408347734059E-4</v>
      </c>
      <c r="E52" s="24">
        <f t="shared" si="2"/>
        <v>0.99911931062022896</v>
      </c>
      <c r="F52" s="35">
        <v>329.51253613</v>
      </c>
      <c r="G52" s="23">
        <f t="shared" si="1"/>
        <v>-0.14948527730864838</v>
      </c>
      <c r="H52" s="23">
        <f t="shared" si="3"/>
        <v>1.7589491618151201</v>
      </c>
      <c r="I52" s="8">
        <f t="shared" si="4"/>
        <v>20016.555468958813</v>
      </c>
    </row>
    <row r="53" spans="2:9" ht="17.100000000000001" customHeight="1">
      <c r="B53" s="39" t="s">
        <v>54</v>
      </c>
      <c r="C53" s="7">
        <v>6171</v>
      </c>
      <c r="D53" s="23">
        <f t="shared" si="0"/>
        <v>3.2975754884817575E-4</v>
      </c>
      <c r="E53" s="24">
        <f t="shared" si="2"/>
        <v>0.99944906816907719</v>
      </c>
      <c r="F53" s="35">
        <v>211.92009216999998</v>
      </c>
      <c r="G53" s="23">
        <f t="shared" si="1"/>
        <v>-9.6138781599522299E-2</v>
      </c>
      <c r="H53" s="23">
        <f t="shared" si="3"/>
        <v>1.6628103802155978</v>
      </c>
      <c r="I53" s="8">
        <f t="shared" si="4"/>
        <v>34341.288635553392</v>
      </c>
    </row>
    <row r="54" spans="2:9" ht="17.100000000000001" customHeight="1">
      <c r="B54" s="39" t="s">
        <v>55</v>
      </c>
      <c r="C54" s="7">
        <v>3046</v>
      </c>
      <c r="D54" s="23">
        <f t="shared" si="0"/>
        <v>1.6276802686623616E-4</v>
      </c>
      <c r="E54" s="24">
        <f t="shared" si="2"/>
        <v>0.9996118361959434</v>
      </c>
      <c r="F54" s="35">
        <v>150.17790825999998</v>
      </c>
      <c r="G54" s="23">
        <f t="shared" si="1"/>
        <v>-6.812908099199623E-2</v>
      </c>
      <c r="H54" s="23">
        <f t="shared" si="3"/>
        <v>1.5946812992236015</v>
      </c>
      <c r="I54" s="8">
        <f t="shared" si="4"/>
        <v>49303.318535784631</v>
      </c>
    </row>
    <row r="55" spans="2:9" ht="17.100000000000001" customHeight="1" thickBot="1">
      <c r="B55" s="42" t="s">
        <v>56</v>
      </c>
      <c r="C55" s="13">
        <v>7264</v>
      </c>
      <c r="D55" s="29">
        <f t="shared" si="0"/>
        <v>3.8816380405657893E-4</v>
      </c>
      <c r="E55" s="24">
        <f t="shared" si="2"/>
        <v>1</v>
      </c>
      <c r="F55" s="36">
        <v>1310.86449866</v>
      </c>
      <c r="G55" s="29">
        <f t="shared" si="1"/>
        <v>-0.5946812992236018</v>
      </c>
      <c r="H55" s="23">
        <f t="shared" si="3"/>
        <v>0.99999999999999967</v>
      </c>
      <c r="I55" s="8">
        <f t="shared" si="4"/>
        <v>180460.42107103526</v>
      </c>
    </row>
    <row r="56" spans="2:9" ht="17.100000000000001" customHeight="1" thickTop="1" thickBot="1">
      <c r="B56" s="14" t="s">
        <v>7</v>
      </c>
      <c r="C56" s="15">
        <v>18713749</v>
      </c>
      <c r="D56" s="16">
        <f t="shared" si="0"/>
        <v>1</v>
      </c>
      <c r="E56" s="17"/>
      <c r="F56" s="37">
        <v>-2204.3143115000012</v>
      </c>
      <c r="G56" s="16">
        <f t="shared" si="1"/>
        <v>1</v>
      </c>
      <c r="H56" s="17"/>
      <c r="I56" s="18">
        <f>F56*10^6/C56</f>
        <v>-117.7911658161067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I.66</vt:lpstr>
      <vt:lpstr>I.66!Área_de_impresión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2019-06-20T10:18:19Z</dcterms:modified>
</cp:coreProperties>
</file>