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67" sheetId="177" r:id="rId1"/>
  </sheets>
  <definedNames>
    <definedName name="_xlnm.Print_Area" localSheetId="0">I.67!$A$1:$I$58</definedName>
  </definedNames>
  <calcPr calcId="162913"/>
</workbook>
</file>

<file path=xl/calcChain.xml><?xml version="1.0" encoding="utf-8"?>
<calcChain xmlns="http://schemas.openxmlformats.org/spreadsheetml/2006/main">
  <c r="I56" i="177" l="1"/>
  <c r="I11" i="177"/>
  <c r="I12" i="177"/>
  <c r="I13" i="177"/>
  <c r="I14" i="177"/>
  <c r="I15" i="177"/>
  <c r="I16" i="177"/>
  <c r="I17" i="177"/>
  <c r="I18" i="177"/>
  <c r="I19" i="177"/>
  <c r="I20" i="177"/>
  <c r="I21" i="177"/>
  <c r="I22" i="177"/>
  <c r="I23" i="177"/>
  <c r="I24" i="177"/>
  <c r="I25" i="177"/>
  <c r="I26" i="177"/>
  <c r="I27" i="177"/>
  <c r="I28" i="177"/>
  <c r="I29" i="177"/>
  <c r="I30" i="177"/>
  <c r="I31" i="177"/>
  <c r="I32" i="177"/>
  <c r="I33" i="177"/>
  <c r="I34" i="177"/>
  <c r="I35" i="177"/>
  <c r="I36" i="177"/>
  <c r="I37" i="177"/>
  <c r="I38" i="177"/>
  <c r="I39" i="177"/>
  <c r="I40" i="177"/>
  <c r="I41" i="177"/>
  <c r="I42" i="177"/>
  <c r="I43" i="177"/>
  <c r="I44" i="177"/>
  <c r="I45" i="177"/>
  <c r="I46" i="177"/>
  <c r="I47" i="177"/>
  <c r="I48" i="177"/>
  <c r="I49" i="177"/>
  <c r="I50" i="177"/>
  <c r="I51" i="177"/>
  <c r="I52" i="177"/>
  <c r="I53" i="177"/>
  <c r="I54" i="177"/>
  <c r="I55" i="177"/>
  <c r="I10" i="177"/>
  <c r="I9" i="177"/>
  <c r="D9" i="177"/>
  <c r="E9" i="177" s="1"/>
  <c r="G9" i="177"/>
  <c r="H9" i="177" s="1"/>
  <c r="D10" i="177"/>
  <c r="G10" i="177"/>
  <c r="H10" i="177" s="1"/>
  <c r="D11" i="177"/>
  <c r="G11" i="177"/>
  <c r="D12" i="177"/>
  <c r="G12" i="177"/>
  <c r="D13" i="177"/>
  <c r="G13" i="177"/>
  <c r="D14" i="177"/>
  <c r="G14" i="177"/>
  <c r="D15" i="177"/>
  <c r="G15" i="177"/>
  <c r="D16" i="177"/>
  <c r="G16" i="177"/>
  <c r="D17" i="177"/>
  <c r="G17" i="177"/>
  <c r="D18" i="177"/>
  <c r="G18" i="177"/>
  <c r="D19" i="177"/>
  <c r="G19" i="177"/>
  <c r="D20" i="177"/>
  <c r="G20" i="177"/>
  <c r="D21" i="177"/>
  <c r="G21" i="177"/>
  <c r="D22" i="177"/>
  <c r="G22" i="177"/>
  <c r="D23" i="177"/>
  <c r="G23" i="177"/>
  <c r="D24" i="177"/>
  <c r="G24" i="177"/>
  <c r="D25" i="177"/>
  <c r="G25" i="177"/>
  <c r="D26" i="177"/>
  <c r="G26" i="177"/>
  <c r="D27" i="177"/>
  <c r="G27" i="177"/>
  <c r="D28" i="177"/>
  <c r="G28" i="177"/>
  <c r="D29" i="177"/>
  <c r="G29" i="177"/>
  <c r="D30" i="177"/>
  <c r="G30" i="177"/>
  <c r="D31" i="177"/>
  <c r="G31" i="177"/>
  <c r="D32" i="177"/>
  <c r="G32" i="177"/>
  <c r="D33" i="177"/>
  <c r="G33" i="177"/>
  <c r="D34" i="177"/>
  <c r="G34" i="177"/>
  <c r="D35" i="177"/>
  <c r="G35" i="177"/>
  <c r="D36" i="177"/>
  <c r="G36" i="177"/>
  <c r="D37" i="177"/>
  <c r="G37" i="177"/>
  <c r="D38" i="177"/>
  <c r="G38" i="177"/>
  <c r="D39" i="177"/>
  <c r="G39" i="177"/>
  <c r="D40" i="177"/>
  <c r="G40" i="177"/>
  <c r="D41" i="177"/>
  <c r="G41" i="177"/>
  <c r="D42" i="177"/>
  <c r="G42" i="177"/>
  <c r="D43" i="177"/>
  <c r="G43" i="177"/>
  <c r="D44" i="177"/>
  <c r="G44" i="177"/>
  <c r="D45" i="177"/>
  <c r="G45" i="177"/>
  <c r="D46" i="177"/>
  <c r="G46" i="177"/>
  <c r="D47" i="177"/>
  <c r="G47" i="177"/>
  <c r="D48" i="177"/>
  <c r="G48" i="177"/>
  <c r="D49" i="177"/>
  <c r="G49" i="177"/>
  <c r="D50" i="177"/>
  <c r="G50" i="177"/>
  <c r="D51" i="177"/>
  <c r="G51" i="177"/>
  <c r="D52" i="177"/>
  <c r="G52" i="177"/>
  <c r="D53" i="177"/>
  <c r="G53" i="177"/>
  <c r="D54" i="177"/>
  <c r="G54" i="177"/>
  <c r="D55" i="177"/>
  <c r="G55" i="177"/>
  <c r="D56" i="177"/>
  <c r="G56" i="177"/>
  <c r="E10" i="177" l="1"/>
  <c r="E11" i="177" s="1"/>
  <c r="E12" i="177" s="1"/>
  <c r="E13" i="177" s="1"/>
  <c r="E14" i="177" s="1"/>
  <c r="E15" i="177" s="1"/>
  <c r="E16" i="177" s="1"/>
  <c r="E17" i="177" s="1"/>
  <c r="E18" i="177" s="1"/>
  <c r="E19" i="177" s="1"/>
  <c r="E20" i="177" s="1"/>
  <c r="E21" i="177" s="1"/>
  <c r="E22" i="177" s="1"/>
  <c r="E23" i="177" s="1"/>
  <c r="E24" i="177" s="1"/>
  <c r="E25" i="177" s="1"/>
  <c r="E26" i="177" s="1"/>
  <c r="E27" i="177" s="1"/>
  <c r="E28" i="177" s="1"/>
  <c r="E29" i="177" s="1"/>
  <c r="E30" i="177" s="1"/>
  <c r="E31" i="177" s="1"/>
  <c r="E32" i="177" s="1"/>
  <c r="E33" i="177" s="1"/>
  <c r="E34" i="177" s="1"/>
  <c r="E35" i="177" s="1"/>
  <c r="E36" i="177" s="1"/>
  <c r="E37" i="177" s="1"/>
  <c r="E38" i="177" s="1"/>
  <c r="E39" i="177" s="1"/>
  <c r="E40" i="177" s="1"/>
  <c r="E41" i="177" s="1"/>
  <c r="E42" i="177" s="1"/>
  <c r="E43" i="177" s="1"/>
  <c r="E44" i="177" s="1"/>
  <c r="E45" i="177" s="1"/>
  <c r="E46" i="177" s="1"/>
  <c r="E47" i="177" s="1"/>
  <c r="E48" i="177" s="1"/>
  <c r="E49" i="177" s="1"/>
  <c r="E50" i="177" s="1"/>
  <c r="E51" i="177" s="1"/>
  <c r="E52" i="177" s="1"/>
  <c r="E53" i="177" s="1"/>
  <c r="E54" i="177" s="1"/>
  <c r="E55" i="177" s="1"/>
  <c r="H11" i="177"/>
  <c r="H12" i="177" s="1"/>
  <c r="H13" i="177" s="1"/>
  <c r="H14" i="177" s="1"/>
  <c r="H15" i="177" s="1"/>
  <c r="H16" i="177" s="1"/>
  <c r="H17" i="177" s="1"/>
  <c r="H18" i="177" s="1"/>
  <c r="H19" i="177" s="1"/>
  <c r="H20" i="177" s="1"/>
  <c r="H21" i="177" s="1"/>
  <c r="H22" i="177" s="1"/>
  <c r="H23" i="177" s="1"/>
  <c r="H24" i="177" s="1"/>
  <c r="H25" i="177" s="1"/>
  <c r="H26" i="177" s="1"/>
  <c r="H27" i="177" s="1"/>
  <c r="H28" i="177" s="1"/>
  <c r="H29" i="177" s="1"/>
  <c r="H30" i="177" s="1"/>
  <c r="H31" i="177" s="1"/>
  <c r="H32" i="177" s="1"/>
  <c r="H33" i="177" s="1"/>
  <c r="H34" i="177" s="1"/>
  <c r="H35" i="177" s="1"/>
  <c r="H36" i="177" s="1"/>
  <c r="H37" i="177" s="1"/>
  <c r="H38" i="177" s="1"/>
  <c r="H39" i="177" s="1"/>
  <c r="H40" i="177" s="1"/>
  <c r="H41" i="177" s="1"/>
  <c r="H42" i="177" s="1"/>
  <c r="H43" i="177" s="1"/>
  <c r="H44" i="177" s="1"/>
  <c r="H45" i="177" s="1"/>
  <c r="H46" i="177" s="1"/>
  <c r="H47" i="177" s="1"/>
  <c r="H48" i="177" s="1"/>
  <c r="H49" i="177" s="1"/>
  <c r="H50" i="177" s="1"/>
  <c r="H51" i="177" s="1"/>
  <c r="H52" i="177" s="1"/>
  <c r="H53" i="177" s="1"/>
  <c r="H54" i="177" s="1"/>
  <c r="H55" i="177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<sst xmlns="http://schemas.openxmlformats.org/spreadsheetml/2006/main" count="71" uniqueCount="67">
  <si>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</si>
  <si>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</si>
  <si>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</si>
  <si>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</si>
  <si>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</si>
  <si>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</si>
  <si>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</si>
  <si>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</si>
  <si>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</si>
  <si>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</si>
  <si>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</si>
  <si>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</si>
  <si>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</si>
  <si>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</si>
  <si>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</si>
  <si>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</si>
  <si>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</si>
  <si>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</si>
  <si>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</si>
  <si>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</si>
  <si>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</si>
  <si>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</si>
  <si>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</si>
  <si>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</si>
  <si>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</si>
  <si>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</si>
  <si>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</si>
  <si>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</si>
  <si>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</si>
  <si>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</si>
  <si>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</si>
  <si>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</si>
  <si>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</si>
  <si>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</si>
  <si>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</si>
  <si>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</si>
  <si>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</si>
  <si>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</si>
  <si>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</si>
  <si>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</si>
  <si>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</si>
  <si>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</si>
  <si>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</si>
  <si>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</si>
  <si>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</si>
  <si>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</si>
  <si>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</si>
  <si>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</si>
  <si>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</si>
  <si>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</si>
  <si>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</si>
  <si>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</si>
  <si>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</si>
  <si>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</si>
  <si>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</si>
  <si>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</si>
  <si>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</si>
  <si>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</si>
  <si>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Media* por</t>
  </si>
  <si>
    <t>base imponible</t>
  </si>
  <si>
    <t>Declaraciones</t>
  </si>
  <si>
    <t>declaraciones partida</t>
  </si>
  <si>
    <t>declaración</t>
  </si>
  <si>
    <t>(*) Calculada sobre el número de declaraciones con resultado no nulo.</t>
  </si>
  <si>
    <t>(millones euros)</t>
  </si>
  <si>
    <t>I.67. RESULTADO DE LA DECLARACIÓN</t>
  </si>
  <si>
    <t>IRPF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</si>
</sst>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2" t="s">
        <v>66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65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57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75" t="s">
        <v>2</v>
      </c>
      <c r="E6" s="76"/>
      <c r="F6" s="49" t="s">
        <v>3</v>
      </c>
      <c r="G6" s="52" t="s">
        <v>2</v>
      </c>
      <c r="H6" s="53"/>
      <c r="I6" s="56" t="s">
        <v>58</v>
      </c>
    </row>
    <row r="7" spans="2:10" ht="17.100000000000001" customHeight="1">
      <c r="B7" s="61" t="s">
        <v>9</v>
      </c>
      <c r="C7" s="47" t="s">
        <v>1</v>
      </c>
      <c r="D7" s="77" t="s">
        <v>61</v>
      </c>
      <c r="E7" s="78"/>
      <c r="F7" s="50" t="s">
        <v>64</v>
      </c>
      <c r="G7" s="54" t="s">
        <v>4</v>
      </c>
      <c r="H7" s="55"/>
      <c r="I7" s="57" t="s">
        <v>62</v>
      </c>
    </row>
    <row r="8" spans="2:10" ht="19.5" customHeight="1">
      <c r="B8" s="62"/>
      <c r="C8" s="48"/>
      <c r="D8" s="43" t="s">
        <v>5</v>
      </c>
      <c r="E8" s="44" t="s">
        <v>8</v>
      </c>
      <c r="F8" s="51" t="s">
        <v>6</v>
      </c>
      <c r="G8" s="45" t="s">
        <v>5</v>
      </c>
      <c r="H8" s="45" t="s">
        <v>8</v>
      </c>
      <c r="I8" s="58" t="s">
        <v>9</v>
      </c>
    </row>
    <row r="9" spans="2:10" ht="17.100000000000001" customHeight="1">
      <c r="B9" s="38" t="s">
        <v>10</v>
      </c>
      <c r="C9" s="5">
        <v>457192</v>
      </c>
      <c r="D9" s="21">
        <f t="shared" ref="D9:D56" si="0">C9/$C$56</f>
        <v>2.4372449097633198E-2</v>
      </c>
      <c r="E9" s="22">
        <f>D9</f>
        <v>2.4372449097633198E-2</v>
      </c>
      <c r="F9" s="30">
        <v>-77.235261269999995</v>
      </c>
      <c r="G9" s="21">
        <f t="shared" ref="G9:G56" si="1">F9/$F$56</f>
        <v>2.636514255577772E-2</v>
      </c>
      <c r="H9" s="21">
        <f>G9</f>
        <v>2.636514255577772E-2</v>
      </c>
      <c r="I9" s="6">
        <f>F9*10^6/C9</f>
        <v>-168.93397362596019</v>
      </c>
      <c r="J9" s="2"/>
    </row>
    <row r="10" spans="2:10" ht="17.100000000000001" customHeight="1">
      <c r="B10" s="39" t="s">
        <v>11</v>
      </c>
      <c r="C10" s="7">
        <v>1499206</v>
      </c>
      <c r="D10" s="23">
        <f t="shared" si="0"/>
        <v>7.9921175177750867E-2</v>
      </c>
      <c r="E10" s="24">
        <f t="shared" ref="E10:E55" si="2">D10+E9</f>
        <v>0.10429362427538406</v>
      </c>
      <c r="F10" s="20">
        <v>-252.36682750999998</v>
      </c>
      <c r="G10" s="23">
        <f t="shared" si="1"/>
        <v>8.6148311978779646E-2</v>
      </c>
      <c r="H10" s="23">
        <f t="shared" ref="H10:H55" si="3">G10+H9</f>
        <v>0.11251345453455737</v>
      </c>
      <c r="I10" s="8">
        <f>F10*10^6/C10</f>
        <v>-168.33365628872883</v>
      </c>
    </row>
    <row r="11" spans="2:10" ht="17.100000000000001" customHeight="1">
      <c r="B11" s="39" t="s">
        <v>12</v>
      </c>
      <c r="C11" s="7">
        <v>822466</v>
      </c>
      <c r="D11" s="23">
        <f t="shared" si="0"/>
        <v>4.3844841378532402E-2</v>
      </c>
      <c r="E11" s="24">
        <f t="shared" si="2"/>
        <v>0.14813846565391647</v>
      </c>
      <c r="F11" s="20">
        <v>-223.97127587</v>
      </c>
      <c r="G11" s="23">
        <f t="shared" si="1"/>
        <v>7.6455164643893347E-2</v>
      </c>
      <c r="H11" s="23">
        <f t="shared" si="3"/>
        <v>0.1889686191784507</v>
      </c>
      <c r="I11" s="8">
        <f t="shared" ref="I11:I55" si="4">F11*10^6/C11</f>
        <v>-272.31675944051182</v>
      </c>
    </row>
    <row r="12" spans="2:10" ht="17.100000000000001" customHeight="1">
      <c r="B12" s="39" t="s">
        <v>13</v>
      </c>
      <c r="C12" s="7">
        <v>1090248</v>
      </c>
      <c r="D12" s="23">
        <f t="shared" si="0"/>
        <v>5.8120032467314384E-2</v>
      </c>
      <c r="E12" s="24">
        <f t="shared" si="2"/>
        <v>0.20625849812123087</v>
      </c>
      <c r="F12" s="20">
        <v>-315.0640947</v>
      </c>
      <c r="G12" s="23">
        <f t="shared" si="1"/>
        <v>0.10755074346073423</v>
      </c>
      <c r="H12" s="23">
        <f t="shared" si="3"/>
        <v>0.29651936263918494</v>
      </c>
      <c r="I12" s="8">
        <f t="shared" si="4"/>
        <v>-288.98387770488915</v>
      </c>
    </row>
    <row r="13" spans="2:10" ht="17.100000000000001" customHeight="1">
      <c r="B13" s="39" t="s">
        <v>14</v>
      </c>
      <c r="C13" s="7">
        <v>977229</v>
      </c>
      <c r="D13" s="23">
        <f t="shared" si="0"/>
        <v>5.2095102406059142E-2</v>
      </c>
      <c r="E13" s="24">
        <f t="shared" si="2"/>
        <v>0.25835360052729001</v>
      </c>
      <c r="F13" s="20">
        <v>-381.60699198999998</v>
      </c>
      <c r="G13" s="23">
        <f t="shared" si="1"/>
        <v>0.13026592489829325</v>
      </c>
      <c r="H13" s="23">
        <f t="shared" si="3"/>
        <v>0.42678528753747819</v>
      </c>
      <c r="I13" s="8">
        <f t="shared" si="4"/>
        <v>-390.49904576102432</v>
      </c>
    </row>
    <row r="14" spans="2:10" ht="17.100000000000001" customHeight="1">
      <c r="B14" s="40" t="s">
        <v>15</v>
      </c>
      <c r="C14" s="9">
        <v>667714</v>
      </c>
      <c r="D14" s="25">
        <f t="shared" si="0"/>
        <v>3.5595166750024172E-2</v>
      </c>
      <c r="E14" s="26">
        <f t="shared" si="2"/>
        <v>0.29394876727731417</v>
      </c>
      <c r="F14" s="31">
        <v>-308.71100299</v>
      </c>
      <c r="G14" s="25">
        <f t="shared" si="1"/>
        <v>0.10538204271641319</v>
      </c>
      <c r="H14" s="25">
        <f t="shared" si="3"/>
        <v>0.5321673302538914</v>
      </c>
      <c r="I14" s="8">
        <f t="shared" si="4"/>
        <v>-462.34016808094486</v>
      </c>
    </row>
    <row r="15" spans="2:10" ht="17.100000000000001" customHeight="1">
      <c r="B15" s="39" t="s">
        <v>16</v>
      </c>
      <c r="C15" s="7">
        <v>576396</v>
      </c>
      <c r="D15" s="23">
        <f t="shared" si="0"/>
        <v>3.0727095334300215E-2</v>
      </c>
      <c r="E15" s="24">
        <f t="shared" si="2"/>
        <v>0.32467586261161441</v>
      </c>
      <c r="F15" s="20">
        <v>-275.87358599999999</v>
      </c>
      <c r="G15" s="23">
        <f t="shared" si="1"/>
        <v>9.4172613682719342E-2</v>
      </c>
      <c r="H15" s="23">
        <f t="shared" si="3"/>
        <v>0.62633994393661074</v>
      </c>
      <c r="I15" s="12">
        <f t="shared" si="4"/>
        <v>-478.61814793995796</v>
      </c>
    </row>
    <row r="16" spans="2:10" ht="17.100000000000001" customHeight="1">
      <c r="B16" s="39" t="s">
        <v>17</v>
      </c>
      <c r="C16" s="7">
        <v>533547</v>
      </c>
      <c r="D16" s="23">
        <f t="shared" si="0"/>
        <v>2.8442857921168567E-2</v>
      </c>
      <c r="E16" s="24">
        <f t="shared" si="2"/>
        <v>0.35311872053278298</v>
      </c>
      <c r="F16" s="20">
        <v>-243.19540097999999</v>
      </c>
      <c r="G16" s="23">
        <f t="shared" si="1"/>
        <v>8.3017540308855678E-2</v>
      </c>
      <c r="H16" s="23">
        <f t="shared" si="3"/>
        <v>0.70935748424546641</v>
      </c>
      <c r="I16" s="8">
        <f t="shared" si="4"/>
        <v>-455.80876844963984</v>
      </c>
    </row>
    <row r="17" spans="2:9" ht="17.100000000000001" customHeight="1">
      <c r="B17" s="39" t="s">
        <v>18</v>
      </c>
      <c r="C17" s="7">
        <v>509343</v>
      </c>
      <c r="D17" s="23">
        <f t="shared" si="0"/>
        <v>2.7152566844423756E-2</v>
      </c>
      <c r="E17" s="24">
        <f t="shared" si="2"/>
        <v>0.38027128737720672</v>
      </c>
      <c r="F17" s="20">
        <v>-214.66881519999998</v>
      </c>
      <c r="G17" s="23">
        <f t="shared" si="1"/>
        <v>7.32796629669238E-2</v>
      </c>
      <c r="H17" s="23">
        <f t="shared" si="3"/>
        <v>0.78263714721239019</v>
      </c>
      <c r="I17" s="8">
        <f t="shared" si="4"/>
        <v>-421.46218795585685</v>
      </c>
    </row>
    <row r="18" spans="2:9" ht="17.100000000000001" customHeight="1">
      <c r="B18" s="39" t="s">
        <v>19</v>
      </c>
      <c r="C18" s="7">
        <v>727765</v>
      </c>
      <c r="D18" s="23">
        <f t="shared" si="0"/>
        <v>3.8796425610113525E-2</v>
      </c>
      <c r="E18" s="24">
        <f t="shared" si="2"/>
        <v>0.41906771298732026</v>
      </c>
      <c r="F18" s="20">
        <v>-271.99449720999996</v>
      </c>
      <c r="G18" s="23">
        <f t="shared" si="1"/>
        <v>9.2848442219411353E-2</v>
      </c>
      <c r="H18" s="23">
        <f t="shared" si="3"/>
        <v>0.87548558943180155</v>
      </c>
      <c r="I18" s="8">
        <f t="shared" si="4"/>
        <v>-373.73945876759666</v>
      </c>
    </row>
    <row r="19" spans="2:9" ht="17.100000000000001" customHeight="1">
      <c r="B19" s="39" t="s">
        <v>20</v>
      </c>
      <c r="C19" s="7">
        <v>865009</v>
      </c>
      <c r="D19" s="23">
        <f t="shared" si="0"/>
        <v>4.6112766237148932E-2</v>
      </c>
      <c r="E19" s="24">
        <f t="shared" si="2"/>
        <v>0.4651804792244692</v>
      </c>
      <c r="F19" s="20">
        <v>-321.86895779000002</v>
      </c>
      <c r="G19" s="23">
        <f t="shared" si="1"/>
        <v>0.10987366154879782</v>
      </c>
      <c r="H19" s="23">
        <f t="shared" si="3"/>
        <v>0.9853592509805994</v>
      </c>
      <c r="I19" s="8">
        <f t="shared" si="4"/>
        <v>-372.09896982574747</v>
      </c>
    </row>
    <row r="20" spans="2:9" ht="17.100000000000001" customHeight="1">
      <c r="B20" s="40" t="s">
        <v>21</v>
      </c>
      <c r="C20" s="9">
        <v>832328</v>
      </c>
      <c r="D20" s="25">
        <f t="shared" si="0"/>
        <v>4.4370574753134009E-2</v>
      </c>
      <c r="E20" s="26">
        <f t="shared" si="2"/>
        <v>0.50955105397760325</v>
      </c>
      <c r="F20" s="31">
        <v>-334.73108993</v>
      </c>
      <c r="G20" s="25">
        <f t="shared" si="1"/>
        <v>0.11426429792221382</v>
      </c>
      <c r="H20" s="25">
        <f t="shared" si="3"/>
        <v>1.0996235489028132</v>
      </c>
      <c r="I20" s="10">
        <f t="shared" si="4"/>
        <v>-402.16247672792457</v>
      </c>
    </row>
    <row r="21" spans="2:9" ht="17.100000000000001" customHeight="1">
      <c r="B21" s="41" t="s">
        <v>22</v>
      </c>
      <c r="C21" s="11">
        <v>775192</v>
      </c>
      <c r="D21" s="27">
        <f t="shared" si="0"/>
        <v>4.1324711632951747E-2</v>
      </c>
      <c r="E21" s="28">
        <f t="shared" si="2"/>
        <v>0.55087576561055496</v>
      </c>
      <c r="F21" s="32">
        <v>-334.52246664</v>
      </c>
      <c r="G21" s="27">
        <f t="shared" si="1"/>
        <v>0.11419308196863431</v>
      </c>
      <c r="H21" s="27">
        <f t="shared" si="3"/>
        <v>1.2138166308714475</v>
      </c>
      <c r="I21" s="8">
        <f t="shared" si="4"/>
        <v>-431.53498312676084</v>
      </c>
    </row>
    <row r="22" spans="2:9" ht="17.100000000000001" customHeight="1">
      <c r="B22" s="39" t="s">
        <v>23</v>
      </c>
      <c r="C22" s="7">
        <v>739258</v>
      </c>
      <c r="D22" s="23">
        <f t="shared" si="0"/>
        <v>3.9409105966460752E-2</v>
      </c>
      <c r="E22" s="24">
        <f t="shared" si="2"/>
        <v>0.5902848715770157</v>
      </c>
      <c r="F22" s="20">
        <v>-313.91760635000003</v>
      </c>
      <c r="G22" s="23">
        <f t="shared" si="1"/>
        <v>0.10715937650878442</v>
      </c>
      <c r="H22" s="23">
        <f t="shared" si="3"/>
        <v>1.3209760073802319</v>
      </c>
      <c r="I22" s="8">
        <f t="shared" si="4"/>
        <v>-424.63876799439441</v>
      </c>
    </row>
    <row r="23" spans="2:9" ht="17.100000000000001" customHeight="1">
      <c r="B23" s="39" t="s">
        <v>24</v>
      </c>
      <c r="C23" s="7">
        <v>719084</v>
      </c>
      <c r="D23" s="23">
        <f t="shared" si="0"/>
        <v>3.8333650166500005E-2</v>
      </c>
      <c r="E23" s="24">
        <f t="shared" si="2"/>
        <v>0.62861852174351573</v>
      </c>
      <c r="F23" s="20">
        <v>-278.76108655000002</v>
      </c>
      <c r="G23" s="23">
        <f t="shared" si="1"/>
        <v>9.5158295123797185E-2</v>
      </c>
      <c r="H23" s="23">
        <f t="shared" si="3"/>
        <v>1.4161343025040292</v>
      </c>
      <c r="I23" s="8">
        <f t="shared" si="4"/>
        <v>-387.66136716989951</v>
      </c>
    </row>
    <row r="24" spans="2:9" ht="17.100000000000001" customHeight="1">
      <c r="B24" s="39" t="s">
        <v>25</v>
      </c>
      <c r="C24" s="7">
        <v>642790</v>
      </c>
      <c r="D24" s="23">
        <f t="shared" si="0"/>
        <v>3.4266493192067322E-2</v>
      </c>
      <c r="E24" s="24">
        <f t="shared" si="2"/>
        <v>0.66288501493558305</v>
      </c>
      <c r="F24" s="20">
        <v>-235.77103538999998</v>
      </c>
      <c r="G24" s="23">
        <f t="shared" si="1"/>
        <v>8.0483147934856003E-2</v>
      </c>
      <c r="H24" s="23">
        <f t="shared" si="3"/>
        <v>1.4966174504388852</v>
      </c>
      <c r="I24" s="8">
        <f t="shared" si="4"/>
        <v>-366.79325345758332</v>
      </c>
    </row>
    <row r="25" spans="2:9" ht="17.100000000000001" customHeight="1">
      <c r="B25" s="39" t="s">
        <v>26</v>
      </c>
      <c r="C25" s="7">
        <v>572364</v>
      </c>
      <c r="D25" s="23">
        <f t="shared" si="0"/>
        <v>3.0512153439512781E-2</v>
      </c>
      <c r="E25" s="24">
        <f t="shared" si="2"/>
        <v>0.6933971683750958</v>
      </c>
      <c r="F25" s="20">
        <v>-207.48198306999998</v>
      </c>
      <c r="G25" s="23">
        <f t="shared" si="1"/>
        <v>7.0826355364719928E-2</v>
      </c>
      <c r="H25" s="23">
        <f t="shared" si="3"/>
        <v>1.5674438058036051</v>
      </c>
      <c r="I25" s="8">
        <f t="shared" si="4"/>
        <v>-362.50005777791756</v>
      </c>
    </row>
    <row r="26" spans="2:9" ht="17.100000000000001" customHeight="1">
      <c r="B26" s="40" t="s">
        <v>27</v>
      </c>
      <c r="C26" s="9">
        <v>526710</v>
      </c>
      <c r="D26" s="25">
        <f t="shared" si="0"/>
        <v>2.8078384276659218E-2</v>
      </c>
      <c r="E26" s="26">
        <f t="shared" si="2"/>
        <v>0.721475552651755</v>
      </c>
      <c r="F26" s="33">
        <v>-191.99819800999998</v>
      </c>
      <c r="G26" s="25">
        <f t="shared" si="1"/>
        <v>6.554078768880027E-2</v>
      </c>
      <c r="H26" s="25">
        <f t="shared" si="3"/>
        <v>1.6329845934924054</v>
      </c>
      <c r="I26" s="8">
        <f t="shared" si="4"/>
        <v>-364.52354808148692</v>
      </c>
    </row>
    <row r="27" spans="2:9" ht="17.100000000000001" customHeight="1">
      <c r="B27" s="41" t="s">
        <v>28</v>
      </c>
      <c r="C27" s="11">
        <v>484937</v>
      </c>
      <c r="D27" s="27">
        <f t="shared" si="0"/>
        <v>2.5851507349338897E-2</v>
      </c>
      <c r="E27" s="28">
        <f t="shared" si="2"/>
        <v>0.74732706000109395</v>
      </c>
      <c r="F27" s="34">
        <v>-180.67139791999998</v>
      </c>
      <c r="G27" s="27">
        <f t="shared" si="1"/>
        <v>6.1674254525538451E-2</v>
      </c>
      <c r="H27" s="27">
        <f t="shared" si="3"/>
        <v>1.6946588480179439</v>
      </c>
      <c r="I27" s="12">
        <f t="shared" si="4"/>
        <v>-372.56674149425595</v>
      </c>
    </row>
    <row r="28" spans="2:9" ht="17.100000000000001" customHeight="1">
      <c r="B28" s="39" t="s">
        <v>29</v>
      </c>
      <c r="C28" s="7">
        <v>441212</v>
      </c>
      <c r="D28" s="23">
        <f t="shared" si="0"/>
        <v>2.3520571250732598E-2</v>
      </c>
      <c r="E28" s="24">
        <f t="shared" si="2"/>
        <v>0.77084763125182654</v>
      </c>
      <c r="F28" s="35">
        <v>-173.49426496000001</v>
      </c>
      <c r="G28" s="23">
        <f t="shared" si="1"/>
        <v>5.9224257846292802E-2</v>
      </c>
      <c r="H28" s="23">
        <f t="shared" si="3"/>
        <v>1.7538831058642366</v>
      </c>
      <c r="I28" s="8">
        <f t="shared" si="4"/>
        <v>-393.22199976428567</v>
      </c>
    </row>
    <row r="29" spans="2:9" ht="17.100000000000001" customHeight="1">
      <c r="B29" s="39" t="s">
        <v>30</v>
      </c>
      <c r="C29" s="7">
        <v>408736</v>
      </c>
      <c r="D29" s="23">
        <f t="shared" si="0"/>
        <v>2.1789308112062773E-2</v>
      </c>
      <c r="E29" s="24">
        <f t="shared" si="2"/>
        <v>0.79263693936388935</v>
      </c>
      <c r="F29" s="35">
        <v>-173.58442253999999</v>
      </c>
      <c r="G29" s="23">
        <f t="shared" si="1"/>
        <v>5.9255034170605007E-2</v>
      </c>
      <c r="H29" s="23">
        <f t="shared" si="3"/>
        <v>1.8131381400348416</v>
      </c>
      <c r="I29" s="8">
        <f t="shared" si="4"/>
        <v>-424.68591594574491</v>
      </c>
    </row>
    <row r="30" spans="2:9" ht="17.100000000000001" customHeight="1">
      <c r="B30" s="39" t="s">
        <v>31</v>
      </c>
      <c r="C30" s="7">
        <v>747253</v>
      </c>
      <c r="D30" s="23">
        <f t="shared" si="0"/>
        <v>3.9835311434919467E-2</v>
      </c>
      <c r="E30" s="24">
        <f t="shared" si="2"/>
        <v>0.83247225079880882</v>
      </c>
      <c r="F30" s="35">
        <v>-314.26794741000003</v>
      </c>
      <c r="G30" s="23">
        <f t="shared" si="1"/>
        <v>0.10727896944908344</v>
      </c>
      <c r="H30" s="23">
        <f t="shared" si="3"/>
        <v>1.9204171094839251</v>
      </c>
      <c r="I30" s="8">
        <f t="shared" si="4"/>
        <v>-420.56431678427526</v>
      </c>
    </row>
    <row r="31" spans="2:9" ht="17.100000000000001" customHeight="1">
      <c r="B31" s="39" t="s">
        <v>32</v>
      </c>
      <c r="C31" s="7">
        <v>699100</v>
      </c>
      <c r="D31" s="23">
        <f t="shared" si="0"/>
        <v>3.7268323076859108E-2</v>
      </c>
      <c r="E31" s="24">
        <f t="shared" si="2"/>
        <v>0.86974057387566794</v>
      </c>
      <c r="F31" s="35">
        <v>-282.83796368000003</v>
      </c>
      <c r="G31" s="23">
        <f t="shared" si="1"/>
        <v>9.6549983906192627E-2</v>
      </c>
      <c r="H31" s="23">
        <f t="shared" si="3"/>
        <v>2.0169670933901176</v>
      </c>
      <c r="I31" s="8">
        <f t="shared" si="4"/>
        <v>-404.57440091546277</v>
      </c>
    </row>
    <row r="32" spans="2:9" ht="17.100000000000001" customHeight="1">
      <c r="B32" s="40" t="s">
        <v>33</v>
      </c>
      <c r="C32" s="9">
        <v>484439</v>
      </c>
      <c r="D32" s="25">
        <f t="shared" si="0"/>
        <v>2.5824959466500569E-2</v>
      </c>
      <c r="E32" s="26">
        <f t="shared" si="2"/>
        <v>0.89556553334216848</v>
      </c>
      <c r="F32" s="33">
        <v>-148.00303984000001</v>
      </c>
      <c r="G32" s="25">
        <f t="shared" si="1"/>
        <v>5.0522535690388427E-2</v>
      </c>
      <c r="H32" s="25">
        <f t="shared" si="3"/>
        <v>2.067489629080506</v>
      </c>
      <c r="I32" s="10">
        <f t="shared" si="4"/>
        <v>-305.51429558726693</v>
      </c>
    </row>
    <row r="33" spans="2:9" ht="17.100000000000001" customHeight="1">
      <c r="B33" s="41" t="s">
        <v>34</v>
      </c>
      <c r="C33" s="11">
        <v>339932</v>
      </c>
      <c r="D33" s="27">
        <f t="shared" si="0"/>
        <v>1.812143556023869E-2</v>
      </c>
      <c r="E33" s="28">
        <f t="shared" si="2"/>
        <v>0.91368696890240719</v>
      </c>
      <c r="F33" s="34">
        <v>-78.447653379999991</v>
      </c>
      <c r="G33" s="27">
        <f t="shared" si="1"/>
        <v>2.6779006512318331E-2</v>
      </c>
      <c r="H33" s="27">
        <f t="shared" si="3"/>
        <v>2.0942686355928242</v>
      </c>
      <c r="I33" s="8">
        <f t="shared" si="4"/>
        <v>-230.77454720355834</v>
      </c>
    </row>
    <row r="34" spans="2:9" ht="17.100000000000001" customHeight="1">
      <c r="B34" s="39" t="s">
        <v>35</v>
      </c>
      <c r="C34" s="7">
        <v>246044</v>
      </c>
      <c r="D34" s="23">
        <f t="shared" si="0"/>
        <v>1.3116360010188417E-2</v>
      </c>
      <c r="E34" s="24">
        <f t="shared" si="2"/>
        <v>0.92680332891259565</v>
      </c>
      <c r="F34" s="35">
        <v>-31.868085499999999</v>
      </c>
      <c r="G34" s="23">
        <f t="shared" si="1"/>
        <v>1.0878536608428217E-2</v>
      </c>
      <c r="H34" s="23">
        <f t="shared" si="3"/>
        <v>2.1051471722012525</v>
      </c>
      <c r="I34" s="8">
        <f t="shared" si="4"/>
        <v>-129.52189649005868</v>
      </c>
    </row>
    <row r="35" spans="2:9" ht="17.100000000000001" customHeight="1">
      <c r="B35" s="39" t="s">
        <v>36</v>
      </c>
      <c r="C35" s="7">
        <v>193515</v>
      </c>
      <c r="D35" s="23">
        <f t="shared" si="0"/>
        <v>1.0316091460761536E-2</v>
      </c>
      <c r="E35" s="24">
        <f t="shared" si="2"/>
        <v>0.93711942037335716</v>
      </c>
      <c r="F35" s="35">
        <v>-14.72731952</v>
      </c>
      <c r="G35" s="23">
        <f t="shared" si="1"/>
        <v>5.0273394849006375E-3</v>
      </c>
      <c r="H35" s="23">
        <f t="shared" si="3"/>
        <v>2.1101745116861532</v>
      </c>
      <c r="I35" s="8">
        <f t="shared" si="4"/>
        <v>-76.104278841433484</v>
      </c>
    </row>
    <row r="36" spans="2:9" ht="17.100000000000001" customHeight="1">
      <c r="B36" s="39" t="s">
        <v>37</v>
      </c>
      <c r="C36" s="7">
        <v>155745</v>
      </c>
      <c r="D36" s="23">
        <f t="shared" si="0"/>
        <v>8.3026104671798332E-3</v>
      </c>
      <c r="E36" s="24">
        <f t="shared" si="2"/>
        <v>0.945422030840537</v>
      </c>
      <c r="F36" s="35">
        <v>-6.2933827100000004</v>
      </c>
      <c r="G36" s="23">
        <f t="shared" si="1"/>
        <v>2.1483183921288331E-3</v>
      </c>
      <c r="H36" s="23">
        <f t="shared" si="3"/>
        <v>2.1123228300782819</v>
      </c>
      <c r="I36" s="8">
        <f t="shared" si="4"/>
        <v>-40.408248804134963</v>
      </c>
    </row>
    <row r="37" spans="2:9" ht="17.100000000000001" customHeight="1">
      <c r="B37" s="39" t="s">
        <v>38</v>
      </c>
      <c r="C37" s="7">
        <v>130917</v>
      </c>
      <c r="D37" s="23">
        <f t="shared" si="0"/>
        <v>6.9790545733845856E-3</v>
      </c>
      <c r="E37" s="24">
        <f t="shared" si="2"/>
        <v>0.95240108541392154</v>
      </c>
      <c r="F37" s="35">
        <v>-3.1486465699999999</v>
      </c>
      <c r="G37" s="23">
        <f t="shared" si="1"/>
        <v>1.0748266311368763E-3</v>
      </c>
      <c r="H37" s="23">
        <f t="shared" si="3"/>
        <v>2.1133976567094188</v>
      </c>
      <c r="I37" s="8">
        <f t="shared" si="4"/>
        <v>-24.05070823498858</v>
      </c>
    </row>
    <row r="38" spans="2:9" ht="17.100000000000001" customHeight="1">
      <c r="B38" s="40" t="s">
        <v>39</v>
      </c>
      <c r="C38" s="9">
        <v>109887</v>
      </c>
      <c r="D38" s="25">
        <f t="shared" si="0"/>
        <v>5.857966267982859E-3</v>
      </c>
      <c r="E38" s="26">
        <f t="shared" si="2"/>
        <v>0.95825905168190439</v>
      </c>
      <c r="F38" s="33">
        <v>4.0804183599999995</v>
      </c>
      <c r="G38" s="25">
        <f t="shared" si="1"/>
        <v>-1.3928976218845221E-3</v>
      </c>
      <c r="H38" s="25">
        <f t="shared" si="3"/>
        <v>2.1120047590875344</v>
      </c>
      <c r="I38" s="8">
        <f t="shared" si="4"/>
        <v>37.132857935879578</v>
      </c>
    </row>
    <row r="39" spans="2:9" ht="17.100000000000001" customHeight="1">
      <c r="B39" s="41" t="s">
        <v>40</v>
      </c>
      <c r="C39" s="11">
        <v>92282</v>
      </c>
      <c r="D39" s="27">
        <f t="shared" si="0"/>
        <v>4.9194612933467488E-3</v>
      </c>
      <c r="E39" s="28">
        <f t="shared" si="2"/>
        <v>0.96317851297525114</v>
      </c>
      <c r="F39" s="34">
        <v>11.077936300000001</v>
      </c>
      <c r="G39" s="27">
        <f t="shared" si="1"/>
        <v>-3.7815806533274751E-3</v>
      </c>
      <c r="H39" s="27">
        <f t="shared" si="3"/>
        <v>2.1082231784342067</v>
      </c>
      <c r="I39" s="12">
        <f t="shared" si="4"/>
        <v>120.04438893825449</v>
      </c>
    </row>
    <row r="40" spans="2:9" ht="17.100000000000001" customHeight="1">
      <c r="B40" s="39" t="s">
        <v>41</v>
      </c>
      <c r="C40" s="7">
        <v>142728</v>
      </c>
      <c r="D40" s="23">
        <f t="shared" si="0"/>
        <v>7.6086871922671244E-3</v>
      </c>
      <c r="E40" s="24">
        <f t="shared" si="2"/>
        <v>0.97078720016751829</v>
      </c>
      <c r="F40" s="35">
        <v>38.803862889999998</v>
      </c>
      <c r="G40" s="23">
        <f t="shared" si="1"/>
        <v>-1.324614379477845E-2</v>
      </c>
      <c r="H40" s="23">
        <f t="shared" si="3"/>
        <v>2.0949770346394283</v>
      </c>
      <c r="I40" s="8">
        <f t="shared" si="4"/>
        <v>271.87281325318088</v>
      </c>
    </row>
    <row r="41" spans="2:9" ht="17.100000000000001" customHeight="1">
      <c r="B41" s="39" t="s">
        <v>42</v>
      </c>
      <c r="C41" s="7">
        <v>106702</v>
      </c>
      <c r="D41" s="23">
        <f t="shared" si="0"/>
        <v>5.6881770976212566E-3</v>
      </c>
      <c r="E41" s="24">
        <f t="shared" si="2"/>
        <v>0.97647537726513955</v>
      </c>
      <c r="F41" s="35">
        <v>44.841078380000006</v>
      </c>
      <c r="G41" s="23">
        <f t="shared" si="1"/>
        <v>-1.5307016567350087E-2</v>
      </c>
      <c r="H41" s="23">
        <f t="shared" si="3"/>
        <v>2.0796700180720782</v>
      </c>
      <c r="I41" s="8">
        <f t="shared" si="4"/>
        <v>420.24590335701299</v>
      </c>
    </row>
    <row r="42" spans="2:9" ht="17.100000000000001" customHeight="1">
      <c r="B42" s="39" t="s">
        <v>43</v>
      </c>
      <c r="C42" s="7">
        <v>80528</v>
      </c>
      <c r="D42" s="23">
        <f t="shared" si="0"/>
        <v>4.2928672875601629E-3</v>
      </c>
      <c r="E42" s="24">
        <f t="shared" si="2"/>
        <v>0.98076824455269973</v>
      </c>
      <c r="F42" s="35">
        <v>54.996664079999995</v>
      </c>
      <c r="G42" s="23">
        <f t="shared" si="1"/>
        <v>-1.877374226122586E-2</v>
      </c>
      <c r="H42" s="23">
        <f t="shared" si="3"/>
        <v>2.0608962758108524</v>
      </c>
      <c r="I42" s="8">
        <f t="shared" si="4"/>
        <v>682.95082555136105</v>
      </c>
    </row>
    <row r="43" spans="2:9" ht="17.100000000000001" customHeight="1">
      <c r="B43" s="39" t="s">
        <v>44</v>
      </c>
      <c r="C43" s="7">
        <v>60715</v>
      </c>
      <c r="D43" s="23">
        <f t="shared" si="0"/>
        <v>3.2366560372071242E-3</v>
      </c>
      <c r="E43" s="24">
        <f t="shared" si="2"/>
        <v>0.98400490058990686</v>
      </c>
      <c r="F43" s="35">
        <v>59.343041530000001</v>
      </c>
      <c r="G43" s="23">
        <f t="shared" si="1"/>
        <v>-2.0257428069834348E-2</v>
      </c>
      <c r="H43" s="23">
        <f t="shared" si="3"/>
        <v>2.0406388477410182</v>
      </c>
      <c r="I43" s="8">
        <f t="shared" si="4"/>
        <v>977.40330280820228</v>
      </c>
    </row>
    <row r="44" spans="2:9" ht="17.100000000000001" customHeight="1">
      <c r="B44" s="40" t="s">
        <v>45</v>
      </c>
      <c r="C44" s="9">
        <v>47191</v>
      </c>
      <c r="D44" s="25">
        <f t="shared" si="0"/>
        <v>2.5157050984409355E-3</v>
      </c>
      <c r="E44" s="26">
        <f t="shared" si="2"/>
        <v>0.98652060568834776</v>
      </c>
      <c r="F44" s="33">
        <v>62.946097639999998</v>
      </c>
      <c r="G44" s="25">
        <f t="shared" si="1"/>
        <v>-2.148737261089741E-2</v>
      </c>
      <c r="H44" s="25">
        <f t="shared" si="3"/>
        <v>2.0191514751301209</v>
      </c>
      <c r="I44" s="10">
        <f t="shared" si="4"/>
        <v>1333.8581009090717</v>
      </c>
    </row>
    <row r="45" spans="2:9" ht="17.100000000000001" customHeight="1">
      <c r="B45" s="41" t="s">
        <v>46</v>
      </c>
      <c r="C45" s="11">
        <v>36655</v>
      </c>
      <c r="D45" s="27">
        <f t="shared" si="0"/>
        <v>1.954041456704721E-3</v>
      </c>
      <c r="E45" s="28">
        <f t="shared" si="2"/>
        <v>0.98847464714505251</v>
      </c>
      <c r="F45" s="34">
        <v>66.412364490000002</v>
      </c>
      <c r="G45" s="27">
        <f t="shared" si="1"/>
        <v>-2.2670622568674328E-2</v>
      </c>
      <c r="H45" s="27">
        <f t="shared" si="3"/>
        <v>1.9964808525614466</v>
      </c>
      <c r="I45" s="8">
        <f t="shared" si="4"/>
        <v>1811.8227933433366</v>
      </c>
    </row>
    <row r="46" spans="2:9" ht="17.100000000000001" customHeight="1">
      <c r="B46" s="39" t="s">
        <v>47</v>
      </c>
      <c r="C46" s="7">
        <v>85598</v>
      </c>
      <c r="D46" s="23">
        <f t="shared" si="0"/>
        <v>4.5631439260949589E-3</v>
      </c>
      <c r="E46" s="24">
        <f t="shared" si="2"/>
        <v>0.99303779107114742</v>
      </c>
      <c r="F46" s="35">
        <v>238.012384</v>
      </c>
      <c r="G46" s="23">
        <f t="shared" si="1"/>
        <v>-8.1248257997904333E-2</v>
      </c>
      <c r="H46" s="23">
        <f t="shared" si="3"/>
        <v>1.9152325945635422</v>
      </c>
      <c r="I46" s="8">
        <f t="shared" si="4"/>
        <v>2780.5834715764386</v>
      </c>
    </row>
    <row r="47" spans="2:9" ht="17.100000000000001" customHeight="1">
      <c r="B47" s="39" t="s">
        <v>48</v>
      </c>
      <c r="C47" s="7">
        <v>41302</v>
      </c>
      <c r="D47" s="23">
        <f t="shared" si="0"/>
        <v>2.2017683875274422E-3</v>
      </c>
      <c r="E47" s="24">
        <f t="shared" si="2"/>
        <v>0.99523955945867482</v>
      </c>
      <c r="F47" s="35">
        <v>194.94728824000001</v>
      </c>
      <c r="G47" s="23">
        <f t="shared" si="1"/>
        <v>-6.6547493473765387E-2</v>
      </c>
      <c r="H47" s="23">
        <f t="shared" si="3"/>
        <v>1.8486851010897769</v>
      </c>
      <c r="I47" s="8">
        <f t="shared" si="4"/>
        <v>4720.0447494068085</v>
      </c>
    </row>
    <row r="48" spans="2:9" ht="17.100000000000001" customHeight="1">
      <c r="B48" s="39" t="s">
        <v>49</v>
      </c>
      <c r="C48" s="7">
        <v>23596</v>
      </c>
      <c r="D48" s="23">
        <f t="shared" si="0"/>
        <v>1.2578792037213095E-3</v>
      </c>
      <c r="E48" s="24">
        <f t="shared" si="2"/>
        <v>0.99649743866239615</v>
      </c>
      <c r="F48" s="35">
        <v>154.55344215</v>
      </c>
      <c r="G48" s="23">
        <f t="shared" si="1"/>
        <v>-5.2758590671766824E-2</v>
      </c>
      <c r="H48" s="23">
        <f t="shared" si="3"/>
        <v>1.79592651041801</v>
      </c>
      <c r="I48" s="8">
        <f t="shared" si="4"/>
        <v>6549.9848342939486</v>
      </c>
    </row>
    <row r="49" spans="2:9" ht="17.100000000000001" customHeight="1">
      <c r="B49" s="39" t="s">
        <v>50</v>
      </c>
      <c r="C49" s="7">
        <v>15262</v>
      </c>
      <c r="D49" s="23">
        <f t="shared" si="0"/>
        <v>8.1360198369192344E-4</v>
      </c>
      <c r="E49" s="24">
        <f t="shared" si="2"/>
        <v>0.99731104064608811</v>
      </c>
      <c r="F49" s="35">
        <v>133.13633171999999</v>
      </c>
      <c r="G49" s="23">
        <f t="shared" si="1"/>
        <v>-4.5447614307670366E-2</v>
      </c>
      <c r="H49" s="23">
        <f t="shared" si="3"/>
        <v>1.7504788961103397</v>
      </c>
      <c r="I49" s="8">
        <f t="shared" si="4"/>
        <v>8723.3869558380284</v>
      </c>
    </row>
    <row r="50" spans="2:9" ht="17.100000000000001" customHeight="1">
      <c r="B50" s="40" t="s">
        <v>51</v>
      </c>
      <c r="C50" s="9">
        <v>10207</v>
      </c>
      <c r="D50" s="25">
        <f t="shared" si="0"/>
        <v>5.4412498018237862E-4</v>
      </c>
      <c r="E50" s="26">
        <f t="shared" si="2"/>
        <v>0.99785516562627052</v>
      </c>
      <c r="F50" s="33">
        <v>102.63837015</v>
      </c>
      <c r="G50" s="25">
        <f t="shared" si="1"/>
        <v>-3.5036785222199211E-2</v>
      </c>
      <c r="H50" s="25">
        <f t="shared" si="3"/>
        <v>1.7154421108881406</v>
      </c>
      <c r="I50" s="8">
        <f t="shared" si="4"/>
        <v>10055.684348976194</v>
      </c>
    </row>
    <row r="51" spans="2:9" ht="17.100000000000001" customHeight="1">
      <c r="B51" s="39" t="s">
        <v>52</v>
      </c>
      <c r="C51" s="7">
        <v>7291</v>
      </c>
      <c r="D51" s="23">
        <f t="shared" si="0"/>
        <v>3.8867593127360858E-4</v>
      </c>
      <c r="E51" s="24">
        <f t="shared" si="2"/>
        <v>0.99824384155754409</v>
      </c>
      <c r="F51" s="35">
        <v>96.79230548000001</v>
      </c>
      <c r="G51" s="23">
        <f t="shared" si="1"/>
        <v>-3.3041163975110685E-2</v>
      </c>
      <c r="H51" s="23">
        <f t="shared" si="3"/>
        <v>1.6824009469130299</v>
      </c>
      <c r="I51" s="12">
        <f t="shared" si="4"/>
        <v>13275.587090934028</v>
      </c>
    </row>
    <row r="52" spans="2:9" ht="17.100000000000001" customHeight="1">
      <c r="B52" s="39" t="s">
        <v>53</v>
      </c>
      <c r="C52" s="7">
        <v>16462</v>
      </c>
      <c r="D52" s="23">
        <f t="shared" si="0"/>
        <v>8.7757278571199348E-4</v>
      </c>
      <c r="E52" s="24">
        <f t="shared" si="2"/>
        <v>0.99912141434325608</v>
      </c>
      <c r="F52" s="35">
        <v>327.88442451999998</v>
      </c>
      <c r="G52" s="23">
        <f t="shared" si="1"/>
        <v>-0.11192711013261961</v>
      </c>
      <c r="H52" s="23">
        <f t="shared" si="3"/>
        <v>1.5704738367804103</v>
      </c>
      <c r="I52" s="8">
        <f t="shared" si="4"/>
        <v>19917.654265581339</v>
      </c>
    </row>
    <row r="53" spans="2:9" ht="17.100000000000001" customHeight="1">
      <c r="B53" s="39" t="s">
        <v>54</v>
      </c>
      <c r="C53" s="7">
        <v>6171</v>
      </c>
      <c r="D53" s="23">
        <f t="shared" si="0"/>
        <v>3.2896984938820991E-4</v>
      </c>
      <c r="E53" s="24">
        <f t="shared" si="2"/>
        <v>0.99945038419264431</v>
      </c>
      <c r="F53" s="35">
        <v>211.30033997999999</v>
      </c>
      <c r="G53" s="23">
        <f t="shared" si="1"/>
        <v>-7.2129795304012159E-2</v>
      </c>
      <c r="H53" s="23">
        <f t="shared" si="3"/>
        <v>1.4983440414763982</v>
      </c>
      <c r="I53" s="8">
        <f t="shared" si="4"/>
        <v>34240.858852698104</v>
      </c>
    </row>
    <row r="54" spans="2:9" ht="17.100000000000001" customHeight="1">
      <c r="B54" s="39" t="s">
        <v>55</v>
      </c>
      <c r="C54" s="7">
        <v>3046</v>
      </c>
      <c r="D54" s="23">
        <f t="shared" si="0"/>
        <v>1.6237921912761098E-4</v>
      </c>
      <c r="E54" s="24">
        <f t="shared" si="2"/>
        <v>0.99961276341177197</v>
      </c>
      <c r="F54" s="35">
        <v>149.83200825999998</v>
      </c>
      <c r="G54" s="23">
        <f t="shared" si="1"/>
        <v>-5.1146875044336397E-2</v>
      </c>
      <c r="H54" s="23">
        <f t="shared" si="3"/>
        <v>1.4471971664320618</v>
      </c>
      <c r="I54" s="8">
        <f t="shared" si="4"/>
        <v>49189.759770190409</v>
      </c>
    </row>
    <row r="55" spans="2:9" ht="17.100000000000001" customHeight="1" thickBot="1">
      <c r="B55" s="42" t="s">
        <v>56</v>
      </c>
      <c r="C55" s="13">
        <v>7264</v>
      </c>
      <c r="D55" s="29">
        <f t="shared" si="0"/>
        <v>3.87236588228157E-4</v>
      </c>
      <c r="E55" s="24">
        <f t="shared" si="2"/>
        <v>1.0000000000000002</v>
      </c>
      <c r="F55" s="36">
        <v>1310.03994822</v>
      </c>
      <c r="G55" s="29">
        <f t="shared" si="1"/>
        <v>-0.44719716643206181</v>
      </c>
      <c r="H55" s="23">
        <f t="shared" si="3"/>
        <v>1</v>
      </c>
      <c r="I55" s="8">
        <f t="shared" si="4"/>
        <v>180346.90917125551</v>
      </c>
    </row>
    <row r="56" spans="2:9" ht="17.100000000000001" customHeight="1" thickTop="1" thickBot="1">
      <c r="B56" s="14" t="s">
        <v>7</v>
      </c>
      <c r="C56" s="15">
        <v>18758558</v>
      </c>
      <c r="D56" s="16">
        <f t="shared" si="0"/>
        <v>1</v>
      </c>
      <c r="E56" s="17"/>
      <c r="F56" s="37">
        <v>-2929.4459950900009</v>
      </c>
      <c r="G56" s="16">
        <f t="shared" si="1"/>
        <v>1</v>
      </c>
      <c r="H56" s="17"/>
      <c r="I56" s="18">
        <f>F56*10^6/C56</f>
        <v>-156.1658414836578</v>
      </c>
    </row>
    <row r="57" spans="2:9" ht="3" customHeight="1" thickTop="1"/>
    <row r="58" spans="2:9" ht="12" customHeight="1">
      <c r="B58" s="19" t="s">
        <v>63</v>
      </c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I.67</vt:lpstr>
      <vt:lpstr>I.67!Área_de_impresión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2019-06-20T10:18:59Z</dcterms:modified>
</cp:coreProperties>
</file>