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8" sheetId="126" r:id="rId1"/>
  </sheets>
  <calcPr calcId="162913"/>
</workbook>
</file>

<file path=xl/calcChain.xml><?xml version="1.0" encoding="utf-8"?>
<calcChain xmlns="http://schemas.openxmlformats.org/spreadsheetml/2006/main">
  <c r="I56" i="126" l="1"/>
  <c r="I11" i="126"/>
  <c r="I12" i="126"/>
  <c r="I13" i="126"/>
  <c r="I14" i="126"/>
  <c r="I15" i="126"/>
  <c r="I16" i="126"/>
  <c r="I17" i="126"/>
  <c r="I18" i="126"/>
  <c r="I19" i="126"/>
  <c r="I20" i="126"/>
  <c r="I21" i="126"/>
  <c r="I22" i="126"/>
  <c r="I23" i="126"/>
  <c r="I24" i="126"/>
  <c r="I25" i="126"/>
  <c r="I26" i="126"/>
  <c r="I27" i="126"/>
  <c r="I28" i="126"/>
  <c r="I29" i="126"/>
  <c r="I30" i="126"/>
  <c r="I31" i="126"/>
  <c r="I32" i="126"/>
  <c r="I33" i="126"/>
  <c r="I34" i="126"/>
  <c r="I35" i="126"/>
  <c r="I36" i="126"/>
  <c r="I37" i="126"/>
  <c r="I38" i="126"/>
  <c r="I39" i="126"/>
  <c r="I40" i="126"/>
  <c r="I41" i="126"/>
  <c r="I42" i="126"/>
  <c r="I43" i="126"/>
  <c r="I44" i="126"/>
  <c r="I45" i="126"/>
  <c r="I46" i="126"/>
  <c r="I47" i="126"/>
  <c r="I48" i="126"/>
  <c r="I49" i="126"/>
  <c r="I50" i="126"/>
  <c r="I51" i="126"/>
  <c r="I52" i="126"/>
  <c r="I53" i="126"/>
  <c r="I54" i="126"/>
  <c r="I55" i="126"/>
  <c r="I10" i="126"/>
  <c r="I9" i="126"/>
  <c r="D9" i="126"/>
  <c r="E9" i="126" s="1"/>
  <c r="G9" i="126"/>
  <c r="H9" i="126" s="1"/>
  <c r="D10" i="126"/>
  <c r="G10" i="126"/>
  <c r="H10" i="126" s="1"/>
  <c r="D11" i="126"/>
  <c r="G11" i="126"/>
  <c r="H11" i="126" s="1"/>
  <c r="D12" i="126"/>
  <c r="G12" i="126"/>
  <c r="H12" i="126" s="1"/>
  <c r="D13" i="126"/>
  <c r="G13" i="126"/>
  <c r="H13" i="126" s="1"/>
  <c r="D14" i="126"/>
  <c r="G14" i="126"/>
  <c r="D15" i="126"/>
  <c r="G15" i="126"/>
  <c r="D16" i="126"/>
  <c r="G16" i="126"/>
  <c r="D17" i="126"/>
  <c r="G17" i="126"/>
  <c r="D18" i="126"/>
  <c r="G18" i="126"/>
  <c r="D19" i="126"/>
  <c r="G19" i="126"/>
  <c r="D20" i="126"/>
  <c r="G20" i="126"/>
  <c r="D21" i="126"/>
  <c r="G21" i="126"/>
  <c r="D22" i="126"/>
  <c r="G22" i="126"/>
  <c r="D23" i="126"/>
  <c r="G23" i="126"/>
  <c r="D24" i="126"/>
  <c r="G24" i="126"/>
  <c r="D25" i="126"/>
  <c r="G25" i="126"/>
  <c r="D26" i="126"/>
  <c r="G26" i="126"/>
  <c r="D27" i="126"/>
  <c r="G27" i="126"/>
  <c r="D28" i="126"/>
  <c r="G28" i="126"/>
  <c r="D29" i="126"/>
  <c r="G29" i="126"/>
  <c r="D30" i="126"/>
  <c r="G30" i="126"/>
  <c r="D31" i="126"/>
  <c r="G31" i="126"/>
  <c r="D32" i="126"/>
  <c r="G32" i="126"/>
  <c r="D33" i="126"/>
  <c r="G33" i="126"/>
  <c r="D34" i="126"/>
  <c r="G34" i="126"/>
  <c r="D35" i="126"/>
  <c r="G35" i="126"/>
  <c r="D36" i="126"/>
  <c r="G36" i="126"/>
  <c r="D37" i="126"/>
  <c r="G37" i="126"/>
  <c r="D38" i="126"/>
  <c r="G38" i="126"/>
  <c r="D39" i="126"/>
  <c r="G39" i="126"/>
  <c r="D40" i="126"/>
  <c r="G40" i="126"/>
  <c r="D41" i="126"/>
  <c r="G41" i="126"/>
  <c r="D42" i="126"/>
  <c r="G42" i="126"/>
  <c r="D43" i="126"/>
  <c r="G43" i="126"/>
  <c r="D44" i="126"/>
  <c r="G44" i="126"/>
  <c r="D45" i="126"/>
  <c r="G45" i="126"/>
  <c r="D46" i="126"/>
  <c r="G46" i="126"/>
  <c r="D47" i="126"/>
  <c r="G47" i="126"/>
  <c r="D48" i="126"/>
  <c r="G48" i="126"/>
  <c r="D49" i="126"/>
  <c r="G49" i="126"/>
  <c r="D50" i="126"/>
  <c r="G50" i="126"/>
  <c r="D51" i="126"/>
  <c r="G51" i="126"/>
  <c r="D52" i="126"/>
  <c r="G52" i="126"/>
  <c r="D53" i="126"/>
  <c r="G53" i="126"/>
  <c r="D54" i="126"/>
  <c r="G54" i="126"/>
  <c r="D55" i="126"/>
  <c r="G55" i="126"/>
  <c r="D56" i="126"/>
  <c r="G56" i="126"/>
  <c r="H14" i="126" l="1"/>
  <c r="E10" i="126"/>
  <c r="E11" i="126" s="1"/>
  <c r="E12" i="126" s="1"/>
  <c r="E13" i="126" s="1"/>
  <c r="E14" i="126" s="1"/>
  <c r="E15" i="126" s="1"/>
  <c r="E16" i="126" s="1"/>
  <c r="E17" i="126" s="1"/>
  <c r="E18" i="126" s="1"/>
  <c r="E19" i="126" s="1"/>
  <c r="E20" i="126" s="1"/>
  <c r="E21" i="126" s="1"/>
  <c r="E22" i="126" s="1"/>
  <c r="E23" i="126" s="1"/>
  <c r="E24" i="126" s="1"/>
  <c r="E25" i="126" s="1"/>
  <c r="E26" i="126" s="1"/>
  <c r="E27" i="126" s="1"/>
  <c r="E28" i="126" s="1"/>
  <c r="E29" i="126" s="1"/>
  <c r="E30" i="126" s="1"/>
  <c r="E31" i="126" s="1"/>
  <c r="E32" i="126" s="1"/>
  <c r="E33" i="126" s="1"/>
  <c r="E34" i="126" s="1"/>
  <c r="E35" i="126" s="1"/>
  <c r="E36" i="126" s="1"/>
  <c r="E37" i="126" s="1"/>
  <c r="E38" i="126" s="1"/>
  <c r="E39" i="126" s="1"/>
  <c r="E40" i="126" s="1"/>
  <c r="E41" i="126" s="1"/>
  <c r="E42" i="126" s="1"/>
  <c r="E43" i="126" s="1"/>
  <c r="E44" i="126" s="1"/>
  <c r="E45" i="126" s="1"/>
  <c r="E46" i="126" s="1"/>
  <c r="E47" i="126" s="1"/>
  <c r="E48" i="126" s="1"/>
  <c r="E49" i="126" s="1"/>
  <c r="E50" i="126" s="1"/>
  <c r="E51" i="126" s="1"/>
  <c r="E52" i="126" s="1"/>
  <c r="E53" i="126" s="1"/>
  <c r="E54" i="126" s="1"/>
  <c r="E55" i="126" s="1"/>
  <c r="H15" i="126"/>
  <c r="H16" i="126" s="1"/>
  <c r="H17" i="126" s="1"/>
  <c r="H18" i="126" s="1"/>
  <c r="H19" i="126" s="1"/>
  <c r="H20" i="126" s="1"/>
  <c r="H21" i="126" s="1"/>
  <c r="H22" i="126" s="1"/>
  <c r="H23" i="126" s="1"/>
  <c r="H24" i="126" s="1"/>
  <c r="H25" i="126" s="1"/>
  <c r="H26" i="126" s="1"/>
  <c r="H27" i="126" s="1"/>
  <c r="H28" i="126" s="1"/>
  <c r="H29" i="126" s="1"/>
  <c r="H30" i="126" s="1"/>
  <c r="H31" i="126" s="1"/>
  <c r="H32" i="126" s="1"/>
  <c r="H33" i="126" s="1"/>
  <c r="H34" i="126" s="1"/>
  <c r="H35" i="126" s="1"/>
  <c r="H36" i="126" s="1"/>
  <c r="H37" i="126" s="1"/>
  <c r="H38" i="126" s="1"/>
  <c r="H39" i="126" s="1"/>
  <c r="H40" i="126" s="1"/>
  <c r="H41" i="126" s="1"/>
  <c r="H42" i="126" s="1"/>
  <c r="H43" i="126" s="1"/>
  <c r="H44" i="126" s="1"/>
  <c r="H45" i="126" s="1"/>
  <c r="H46" i="126" s="1"/>
  <c r="H47" i="126" s="1"/>
  <c r="H48" i="126" s="1"/>
  <c r="H49" i="126" s="1"/>
  <c r="H50" i="126" s="1"/>
  <c r="H51" i="126" s="1"/>
  <c r="H52" i="126" s="1"/>
  <c r="H53" i="126" s="1"/>
  <c r="H54" i="126" s="1"/>
  <c r="H55" i="12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<sst xmlns="http://schemas.openxmlformats.org/spreadsheetml/2006/main" count="70" uniqueCount="66">
  <si>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</si>
  <si>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</si>
  <si>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</si>
  <si>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</si>
  <si>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</si>
  <si>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</si>
  <si>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</si>
  <si>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</si>
  <si>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</si>
  <si>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</si>
  <si>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</si>
  <si>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</si>
  <si>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</si>
  <si>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</si>
  <si>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</si>
  <si>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</si>
  <si>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</si>
  <si>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</si>
  <si>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</si>
  <si>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</si>
  <si>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</si>
  <si>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</si>
  <si>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</si>
  <si>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</si>
  <si>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</si>
  <si>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</si>
  <si>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</si>
  <si>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</si>
  <si>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</si>
  <si>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</si>
  <si>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</si>
  <si>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</si>
  <si>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</si>
  <si>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</si>
  <si>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</si>
  <si>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</si>
  <si>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</si>
  <si>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</si>
  <si>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</si>
  <si>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</si>
  <si>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</si>
  <si>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</si>
  <si>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</si>
  <si>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</si>
  <si>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</si>
  <si>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</si>
  <si>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</si>
  <si>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</si>
  <si>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</si>
  <si>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</si>
  <si>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</si>
  <si>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</si>
  <si>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</si>
  <si>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</si>
  <si>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</si>
  <si>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</si>
  <si>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</si>
  <si>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</si>
  <si>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</si>
  <si>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</si>
  <si>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</si>
  <si>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</si>
  <si>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</si>
  <si>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</si>
  <si>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I.68. RESULTADO DE LA DECLARACIÓN POSITIVO (A INGRESAR) 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</si>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</sst>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654</v>
      </c>
      <c r="D9" s="20">
        <f t="shared" ref="D9:D56" si="0">C9/$C$56</f>
        <v>1.5770797739518992E-4</v>
      </c>
      <c r="E9" s="21">
        <f>D9</f>
        <v>1.5770797739518992E-4</v>
      </c>
      <c r="F9" s="29">
        <v>0.34368645000000003</v>
      </c>
      <c r="G9" s="20">
        <f t="shared" ref="G9:G56" si="1">F9/$F$56</f>
        <v>4.3256373720948543E-5</v>
      </c>
      <c r="H9" s="20">
        <f>G9</f>
        <v>4.3256373720948543E-5</v>
      </c>
      <c r="I9" s="6">
        <f>F9*10^6/C9</f>
        <v>525.51444954128442</v>
      </c>
      <c r="J9" s="2"/>
    </row>
    <row r="10" spans="2:10" ht="17.100000000000001" customHeight="1">
      <c r="B10" s="38" t="s">
        <v>12</v>
      </c>
      <c r="C10" s="7">
        <v>1165</v>
      </c>
      <c r="D10" s="22">
        <f t="shared" si="0"/>
        <v>2.8093240621620218E-4</v>
      </c>
      <c r="E10" s="23">
        <f>D10+E9</f>
        <v>4.3864038361139212E-4</v>
      </c>
      <c r="F10" s="19">
        <v>0.56308943</v>
      </c>
      <c r="G10" s="22">
        <f t="shared" si="1"/>
        <v>7.0870430947731253E-5</v>
      </c>
      <c r="H10" s="22">
        <f>G10+H9</f>
        <v>1.1412680466867979E-4</v>
      </c>
      <c r="I10" s="8">
        <f>F10*10^6/C10</f>
        <v>483.33856652360521</v>
      </c>
    </row>
    <row r="11" spans="2:10" ht="17.100000000000001" customHeight="1">
      <c r="B11" s="38" t="s">
        <v>13</v>
      </c>
      <c r="C11" s="7">
        <v>818</v>
      </c>
      <c r="D11" s="22">
        <f t="shared" si="0"/>
        <v>1.9725554359214885E-4</v>
      </c>
      <c r="E11" s="23">
        <f t="shared" ref="E11:E55" si="2">D11+E10</f>
        <v>6.3589592720354098E-4</v>
      </c>
      <c r="F11" s="19">
        <v>0.34259409000000002</v>
      </c>
      <c r="G11" s="22">
        <f t="shared" si="1"/>
        <v>4.3118889300489669E-5</v>
      </c>
      <c r="H11" s="22">
        <f t="shared" ref="H11:H55" si="3">G11+H10</f>
        <v>1.5724569396916946E-4</v>
      </c>
      <c r="I11" s="8">
        <f t="shared" ref="I11:I55" si="4">F11*10^6/C11</f>
        <v>418.81918092909541</v>
      </c>
    </row>
    <row r="12" spans="2:10" ht="17.100000000000001" customHeight="1">
      <c r="B12" s="38" t="s">
        <v>14</v>
      </c>
      <c r="C12" s="7">
        <v>1074</v>
      </c>
      <c r="D12" s="22">
        <f t="shared" si="0"/>
        <v>2.5898832985081645E-4</v>
      </c>
      <c r="E12" s="23">
        <f t="shared" si="2"/>
        <v>8.9488425705435749E-4</v>
      </c>
      <c r="F12" s="19">
        <v>0.52386104999999994</v>
      </c>
      <c r="G12" s="22">
        <f t="shared" si="1"/>
        <v>6.5933147369203829E-5</v>
      </c>
      <c r="H12" s="22">
        <f t="shared" si="3"/>
        <v>2.231788413383733E-4</v>
      </c>
      <c r="I12" s="8">
        <f t="shared" si="4"/>
        <v>487.76634078212282</v>
      </c>
    </row>
    <row r="13" spans="2:10" ht="17.100000000000001" customHeight="1">
      <c r="B13" s="38" t="s">
        <v>15</v>
      </c>
      <c r="C13" s="7">
        <v>5153</v>
      </c>
      <c r="D13" s="22">
        <f t="shared" si="0"/>
        <v>1.2426134671520085E-3</v>
      </c>
      <c r="E13" s="23">
        <f t="shared" si="2"/>
        <v>2.1374977242063662E-3</v>
      </c>
      <c r="F13" s="19">
        <v>0.64773561000000002</v>
      </c>
      <c r="G13" s="22">
        <f t="shared" si="1"/>
        <v>8.1523998454191516E-5</v>
      </c>
      <c r="H13" s="22">
        <f t="shared" si="3"/>
        <v>3.0470283979256482E-4</v>
      </c>
      <c r="I13" s="8">
        <f t="shared" si="4"/>
        <v>125.7006811566078</v>
      </c>
    </row>
    <row r="14" spans="2:10" ht="17.100000000000001" customHeight="1">
      <c r="B14" s="39" t="s">
        <v>16</v>
      </c>
      <c r="C14" s="9">
        <v>39917</v>
      </c>
      <c r="D14" s="24">
        <f t="shared" si="0"/>
        <v>9.6257329261220121E-3</v>
      </c>
      <c r="E14" s="25">
        <f t="shared" si="2"/>
        <v>1.1763230650328377E-2</v>
      </c>
      <c r="F14" s="30">
        <v>4.8665981500000006</v>
      </c>
      <c r="G14" s="24">
        <f t="shared" si="1"/>
        <v>6.1251000243412791E-4</v>
      </c>
      <c r="H14" s="24">
        <f t="shared" si="3"/>
        <v>9.1721284222669272E-4</v>
      </c>
      <c r="I14" s="8">
        <f t="shared" si="4"/>
        <v>121.91793346193352</v>
      </c>
    </row>
    <row r="15" spans="2:10" ht="17.100000000000001" customHeight="1">
      <c r="B15" s="38" t="s">
        <v>17</v>
      </c>
      <c r="C15" s="7">
        <v>80500</v>
      </c>
      <c r="D15" s="22">
        <f t="shared" si="0"/>
        <v>1.9412067553995088E-2</v>
      </c>
      <c r="E15" s="23">
        <f t="shared" si="2"/>
        <v>3.1175298204323465E-2</v>
      </c>
      <c r="F15" s="19">
        <v>18.109445050000001</v>
      </c>
      <c r="G15" s="22">
        <f t="shared" si="1"/>
        <v>2.2792546024487776E-3</v>
      </c>
      <c r="H15" s="22">
        <f t="shared" si="3"/>
        <v>3.1964674446754702E-3</v>
      </c>
      <c r="I15" s="12">
        <f t="shared" si="4"/>
        <v>224.96205031055902</v>
      </c>
    </row>
    <row r="16" spans="2:10" ht="17.100000000000001" customHeight="1">
      <c r="B16" s="38" t="s">
        <v>18</v>
      </c>
      <c r="C16" s="7">
        <v>109007</v>
      </c>
      <c r="D16" s="22">
        <f t="shared" si="0"/>
        <v>2.6286350905072579E-2</v>
      </c>
      <c r="E16" s="23">
        <f t="shared" si="2"/>
        <v>5.7461649109396044E-2</v>
      </c>
      <c r="F16" s="19">
        <v>36.32427964</v>
      </c>
      <c r="G16" s="22">
        <f t="shared" si="1"/>
        <v>4.5717735315200297E-3</v>
      </c>
      <c r="H16" s="22">
        <f t="shared" si="3"/>
        <v>7.7682409761955003E-3</v>
      </c>
      <c r="I16" s="8">
        <f t="shared" si="4"/>
        <v>333.2288719073087</v>
      </c>
    </row>
    <row r="17" spans="2:9" ht="17.100000000000001" customHeight="1">
      <c r="B17" s="38" t="s">
        <v>19</v>
      </c>
      <c r="C17" s="7">
        <v>126425</v>
      </c>
      <c r="D17" s="22">
        <f t="shared" si="0"/>
        <v>3.0486591807625203E-2</v>
      </c>
      <c r="E17" s="23">
        <f t="shared" si="2"/>
        <v>8.7948240917021248E-2</v>
      </c>
      <c r="F17" s="19">
        <v>55.921846889999998</v>
      </c>
      <c r="G17" s="22">
        <f t="shared" si="1"/>
        <v>7.038323181607839E-3</v>
      </c>
      <c r="H17" s="22">
        <f t="shared" si="3"/>
        <v>1.4806564157803339E-2</v>
      </c>
      <c r="I17" s="8">
        <f t="shared" si="4"/>
        <v>442.33218817480719</v>
      </c>
    </row>
    <row r="18" spans="2:9" ht="17.100000000000001" customHeight="1">
      <c r="B18" s="38" t="s">
        <v>20</v>
      </c>
      <c r="C18" s="7">
        <v>192552</v>
      </c>
      <c r="D18" s="22">
        <f t="shared" si="0"/>
        <v>4.6432701014370956E-2</v>
      </c>
      <c r="E18" s="23">
        <f t="shared" si="2"/>
        <v>0.13438094193139222</v>
      </c>
      <c r="F18" s="19">
        <v>104.81781843</v>
      </c>
      <c r="G18" s="22">
        <f t="shared" si="1"/>
        <v>1.3192369750458906E-2</v>
      </c>
      <c r="H18" s="22">
        <f t="shared" si="3"/>
        <v>2.7998933908262247E-2</v>
      </c>
      <c r="I18" s="8">
        <f t="shared" si="4"/>
        <v>544.3610994952013</v>
      </c>
    </row>
    <row r="19" spans="2:9" ht="17.100000000000001" customHeight="1">
      <c r="B19" s="38" t="s">
        <v>21</v>
      </c>
      <c r="C19" s="7">
        <v>230760</v>
      </c>
      <c r="D19" s="22">
        <f t="shared" si="0"/>
        <v>5.5646319363477102E-2</v>
      </c>
      <c r="E19" s="23">
        <f t="shared" si="2"/>
        <v>0.19002726129486933</v>
      </c>
      <c r="F19" s="19">
        <v>141.39133161000001</v>
      </c>
      <c r="G19" s="22">
        <f t="shared" si="1"/>
        <v>1.7795511813237689E-2</v>
      </c>
      <c r="H19" s="22">
        <f t="shared" si="3"/>
        <v>4.5794445721499932E-2</v>
      </c>
      <c r="I19" s="8">
        <f t="shared" si="4"/>
        <v>612.72027912116494</v>
      </c>
    </row>
    <row r="20" spans="2:9" ht="17.100000000000001" customHeight="1">
      <c r="B20" s="39" t="s">
        <v>22</v>
      </c>
      <c r="C20" s="9">
        <v>222410</v>
      </c>
      <c r="D20" s="24">
        <f t="shared" si="0"/>
        <v>5.3632769499180714E-2</v>
      </c>
      <c r="E20" s="25">
        <f t="shared" si="2"/>
        <v>0.24366003079405005</v>
      </c>
      <c r="F20" s="30">
        <v>147.8866409</v>
      </c>
      <c r="G20" s="24">
        <f t="shared" si="1"/>
        <v>1.8613011386122768E-2</v>
      </c>
      <c r="H20" s="24">
        <f t="shared" si="3"/>
        <v>6.4407457107622704E-2</v>
      </c>
      <c r="I20" s="10">
        <f t="shared" si="4"/>
        <v>664.92801987320718</v>
      </c>
    </row>
    <row r="21" spans="2:9" ht="17.100000000000001" customHeight="1">
      <c r="B21" s="40" t="s">
        <v>23</v>
      </c>
      <c r="C21" s="11">
        <v>206449</v>
      </c>
      <c r="D21" s="26">
        <f t="shared" si="0"/>
        <v>4.9783874962170585E-2</v>
      </c>
      <c r="E21" s="27">
        <f t="shared" si="2"/>
        <v>0.29344390575622065</v>
      </c>
      <c r="F21" s="31">
        <v>146.14997238000001</v>
      </c>
      <c r="G21" s="26">
        <f t="shared" si="1"/>
        <v>1.8394434300728429E-2</v>
      </c>
      <c r="H21" s="26">
        <f t="shared" si="3"/>
        <v>8.2801891408351133E-2</v>
      </c>
      <c r="I21" s="8">
        <f t="shared" si="4"/>
        <v>707.92288836468083</v>
      </c>
    </row>
    <row r="22" spans="2:9" ht="17.100000000000001" customHeight="1">
      <c r="B22" s="38" t="s">
        <v>24</v>
      </c>
      <c r="C22" s="7">
        <v>219078</v>
      </c>
      <c r="D22" s="22">
        <f t="shared" si="0"/>
        <v>5.2829278703032743E-2</v>
      </c>
      <c r="E22" s="23">
        <f t="shared" si="2"/>
        <v>0.34627318445925337</v>
      </c>
      <c r="F22" s="19">
        <v>148.29886044999998</v>
      </c>
      <c r="G22" s="22">
        <f t="shared" si="1"/>
        <v>1.8664893335236212E-2</v>
      </c>
      <c r="H22" s="22">
        <f t="shared" si="3"/>
        <v>0.10146678474358735</v>
      </c>
      <c r="I22" s="8">
        <f t="shared" si="4"/>
        <v>676.92265060845898</v>
      </c>
    </row>
    <row r="23" spans="2:9" ht="17.100000000000001" customHeight="1">
      <c r="B23" s="38" t="s">
        <v>25</v>
      </c>
      <c r="C23" s="7">
        <v>245876</v>
      </c>
      <c r="D23" s="22">
        <f t="shared" si="0"/>
        <v>5.9291447477094361E-2</v>
      </c>
      <c r="E23" s="23">
        <f t="shared" si="2"/>
        <v>0.40556463193634773</v>
      </c>
      <c r="F23" s="19">
        <v>153.53047128999998</v>
      </c>
      <c r="G23" s="22">
        <f t="shared" si="1"/>
        <v>1.9323343831779225E-2</v>
      </c>
      <c r="H23" s="22">
        <f t="shared" si="3"/>
        <v>0.12079012857536657</v>
      </c>
      <c r="I23" s="8">
        <f t="shared" si="4"/>
        <v>624.42235635035547</v>
      </c>
    </row>
    <row r="24" spans="2:9" ht="17.100000000000001" customHeight="1">
      <c r="B24" s="38" t="s">
        <v>26</v>
      </c>
      <c r="C24" s="7">
        <v>233373</v>
      </c>
      <c r="D24" s="22">
        <f t="shared" si="0"/>
        <v>5.6276427841968887E-2</v>
      </c>
      <c r="E24" s="23">
        <f t="shared" si="2"/>
        <v>0.46184105977831663</v>
      </c>
      <c r="F24" s="19">
        <v>153.27402794</v>
      </c>
      <c r="G24" s="22">
        <f t="shared" si="1"/>
        <v>1.9291067873894206E-2</v>
      </c>
      <c r="H24" s="22">
        <f t="shared" si="3"/>
        <v>0.14008119644926079</v>
      </c>
      <c r="I24" s="8">
        <f t="shared" si="4"/>
        <v>656.77703907478588</v>
      </c>
    </row>
    <row r="25" spans="2:9" ht="17.100000000000001" customHeight="1">
      <c r="B25" s="38" t="s">
        <v>27</v>
      </c>
      <c r="C25" s="7">
        <v>209845</v>
      </c>
      <c r="D25" s="22">
        <f t="shared" si="0"/>
        <v>5.0602798954883219E-2</v>
      </c>
      <c r="E25" s="23">
        <f t="shared" si="2"/>
        <v>0.51244385873319986</v>
      </c>
      <c r="F25" s="19">
        <v>147.61909244</v>
      </c>
      <c r="G25" s="22">
        <f t="shared" si="1"/>
        <v>1.8579337739186078E-2</v>
      </c>
      <c r="H25" s="22">
        <f t="shared" si="3"/>
        <v>0.15866053418844686</v>
      </c>
      <c r="I25" s="8">
        <f t="shared" si="4"/>
        <v>703.46728509137699</v>
      </c>
    </row>
    <row r="26" spans="2:9" ht="17.100000000000001" customHeight="1">
      <c r="B26" s="39" t="s">
        <v>28</v>
      </c>
      <c r="C26" s="9">
        <v>192194</v>
      </c>
      <c r="D26" s="24">
        <f t="shared" si="0"/>
        <v>4.6346371571087355E-2</v>
      </c>
      <c r="E26" s="25">
        <f t="shared" si="2"/>
        <v>0.55879023030428721</v>
      </c>
      <c r="F26" s="32">
        <v>142.18458619999998</v>
      </c>
      <c r="G26" s="24">
        <f t="shared" si="1"/>
        <v>1.7895350829296941E-2</v>
      </c>
      <c r="H26" s="24">
        <f t="shared" si="3"/>
        <v>0.1765558850177438</v>
      </c>
      <c r="I26" s="8">
        <f t="shared" si="4"/>
        <v>739.7972163543086</v>
      </c>
    </row>
    <row r="27" spans="2:9" ht="17.100000000000001" customHeight="1">
      <c r="B27" s="40" t="s">
        <v>29</v>
      </c>
      <c r="C27" s="11">
        <v>170131</v>
      </c>
      <c r="D27" s="26">
        <f t="shared" si="0"/>
        <v>4.1026018199114764E-2</v>
      </c>
      <c r="E27" s="27">
        <f t="shared" si="2"/>
        <v>0.59981624850340198</v>
      </c>
      <c r="F27" s="33">
        <v>135.95126236999999</v>
      </c>
      <c r="G27" s="26">
        <f t="shared" si="1"/>
        <v>1.7110824744215106E-2</v>
      </c>
      <c r="H27" s="26">
        <f t="shared" si="3"/>
        <v>0.19366670976195891</v>
      </c>
      <c r="I27" s="12">
        <f t="shared" si="4"/>
        <v>799.09753290111735</v>
      </c>
    </row>
    <row r="28" spans="2:9" ht="17.100000000000001" customHeight="1">
      <c r="B28" s="38" t="s">
        <v>30</v>
      </c>
      <c r="C28" s="7">
        <v>145792</v>
      </c>
      <c r="D28" s="22">
        <f t="shared" si="0"/>
        <v>3.5156821774311203E-2</v>
      </c>
      <c r="E28" s="23">
        <f t="shared" si="2"/>
        <v>0.63497307027771321</v>
      </c>
      <c r="F28" s="34">
        <v>127.27852784000001</v>
      </c>
      <c r="G28" s="22">
        <f t="shared" si="1"/>
        <v>1.601927444884485E-2</v>
      </c>
      <c r="H28" s="22">
        <f t="shared" si="3"/>
        <v>0.20968598421080376</v>
      </c>
      <c r="I28" s="8">
        <f t="shared" si="4"/>
        <v>873.01448529411766</v>
      </c>
    </row>
    <row r="29" spans="2:9" ht="17.100000000000001" customHeight="1">
      <c r="B29" s="38" t="s">
        <v>31</v>
      </c>
      <c r="C29" s="7">
        <v>127824</v>
      </c>
      <c r="D29" s="22">
        <f t="shared" si="0"/>
        <v>3.0823951838780971E-2</v>
      </c>
      <c r="E29" s="23">
        <f t="shared" si="2"/>
        <v>0.66579702211649416</v>
      </c>
      <c r="F29" s="34">
        <v>120.3468213</v>
      </c>
      <c r="G29" s="22">
        <f t="shared" si="1"/>
        <v>1.5146849921726649E-2</v>
      </c>
      <c r="H29" s="22">
        <f t="shared" si="3"/>
        <v>0.22483283413253041</v>
      </c>
      <c r="I29" s="8">
        <f t="shared" si="4"/>
        <v>941.50410955689074</v>
      </c>
    </row>
    <row r="30" spans="2:9" ht="17.100000000000001" customHeight="1">
      <c r="B30" s="38" t="s">
        <v>32</v>
      </c>
      <c r="C30" s="7">
        <v>233115</v>
      </c>
      <c r="D30" s="22">
        <f t="shared" si="0"/>
        <v>5.6214212768317576E-2</v>
      </c>
      <c r="E30" s="23">
        <f t="shared" si="2"/>
        <v>0.72201123488481178</v>
      </c>
      <c r="F30" s="34">
        <v>237.24330053</v>
      </c>
      <c r="G30" s="22">
        <f t="shared" si="1"/>
        <v>2.9859439819396396E-2</v>
      </c>
      <c r="H30" s="22">
        <f t="shared" si="3"/>
        <v>0.25469227395192678</v>
      </c>
      <c r="I30" s="8">
        <f t="shared" si="4"/>
        <v>1017.7092873903438</v>
      </c>
    </row>
    <row r="31" spans="2:9" ht="17.100000000000001" customHeight="1">
      <c r="B31" s="38" t="s">
        <v>33</v>
      </c>
      <c r="C31" s="7">
        <v>226175</v>
      </c>
      <c r="D31" s="22">
        <f t="shared" si="0"/>
        <v>5.4540675515836509E-2</v>
      </c>
      <c r="E31" s="23">
        <f t="shared" si="2"/>
        <v>0.7765519104006483</v>
      </c>
      <c r="F31" s="34">
        <v>249.31249461000002</v>
      </c>
      <c r="G31" s="22">
        <f t="shared" si="1"/>
        <v>3.1378468485307259E-2</v>
      </c>
      <c r="H31" s="22">
        <f t="shared" si="3"/>
        <v>0.28607074243723407</v>
      </c>
      <c r="I31" s="8">
        <f t="shared" si="4"/>
        <v>1102.2990808444788</v>
      </c>
    </row>
    <row r="32" spans="2:9" ht="17.100000000000001" customHeight="1">
      <c r="B32" s="39" t="s">
        <v>34</v>
      </c>
      <c r="C32" s="9">
        <v>165684</v>
      </c>
      <c r="D32" s="24">
        <f t="shared" si="0"/>
        <v>3.9953652181566733E-2</v>
      </c>
      <c r="E32" s="25">
        <f t="shared" si="2"/>
        <v>0.81650556258221507</v>
      </c>
      <c r="F32" s="32">
        <v>232.15260030000002</v>
      </c>
      <c r="G32" s="24">
        <f t="shared" si="1"/>
        <v>2.9218724331048811E-2</v>
      </c>
      <c r="H32" s="24">
        <f t="shared" si="3"/>
        <v>0.3152894667682829</v>
      </c>
      <c r="I32" s="10">
        <f t="shared" si="4"/>
        <v>1401.1769410443978</v>
      </c>
    </row>
    <row r="33" spans="2:9" ht="17.100000000000001" customHeight="1">
      <c r="B33" s="40" t="s">
        <v>35</v>
      </c>
      <c r="C33" s="11">
        <v>120027</v>
      </c>
      <c r="D33" s="26">
        <f t="shared" si="0"/>
        <v>2.8943754438551159E-2</v>
      </c>
      <c r="E33" s="27">
        <f t="shared" si="2"/>
        <v>0.8454493170207662</v>
      </c>
      <c r="F33" s="33">
        <v>206.07143642</v>
      </c>
      <c r="G33" s="26">
        <f t="shared" si="1"/>
        <v>2.5936149263365505E-2</v>
      </c>
      <c r="H33" s="26">
        <f t="shared" si="3"/>
        <v>0.34122561603164842</v>
      </c>
      <c r="I33" s="8">
        <f t="shared" si="4"/>
        <v>1716.87567314021</v>
      </c>
    </row>
    <row r="34" spans="2:9" ht="17.100000000000001" customHeight="1">
      <c r="B34" s="38" t="s">
        <v>36</v>
      </c>
      <c r="C34" s="7">
        <v>89531</v>
      </c>
      <c r="D34" s="22">
        <f t="shared" si="0"/>
        <v>2.1589836275487381E-2</v>
      </c>
      <c r="E34" s="23">
        <f t="shared" si="2"/>
        <v>0.86703915329625358</v>
      </c>
      <c r="F34" s="34">
        <v>185.48478621999999</v>
      </c>
      <c r="G34" s="22">
        <f t="shared" si="1"/>
        <v>2.3345113641467578E-2</v>
      </c>
      <c r="H34" s="22">
        <f t="shared" si="3"/>
        <v>0.36457072967311599</v>
      </c>
      <c r="I34" s="8">
        <f t="shared" si="4"/>
        <v>2071.7381266823782</v>
      </c>
    </row>
    <row r="35" spans="2:9" ht="17.100000000000001" customHeight="1">
      <c r="B35" s="38" t="s">
        <v>37</v>
      </c>
      <c r="C35" s="7">
        <v>69870</v>
      </c>
      <c r="D35" s="22">
        <f t="shared" si="0"/>
        <v>1.6848710062082446E-2</v>
      </c>
      <c r="E35" s="23">
        <f t="shared" si="2"/>
        <v>0.88388786335833602</v>
      </c>
      <c r="F35" s="34">
        <v>167.5777353</v>
      </c>
      <c r="G35" s="22">
        <f t="shared" si="1"/>
        <v>2.1091332362526919E-2</v>
      </c>
      <c r="H35" s="22">
        <f t="shared" si="3"/>
        <v>0.38566206203564291</v>
      </c>
      <c r="I35" s="8">
        <f t="shared" si="4"/>
        <v>2398.4218591670246</v>
      </c>
    </row>
    <row r="36" spans="2:9" ht="17.100000000000001" customHeight="1">
      <c r="B36" s="38" t="s">
        <v>38</v>
      </c>
      <c r="C36" s="7">
        <v>55499</v>
      </c>
      <c r="D36" s="22">
        <f t="shared" si="0"/>
        <v>1.3383234002225757E-2</v>
      </c>
      <c r="E36" s="23">
        <f t="shared" si="2"/>
        <v>0.89727109736056176</v>
      </c>
      <c r="F36" s="34">
        <v>148.31549986000002</v>
      </c>
      <c r="G36" s="22">
        <f t="shared" si="1"/>
        <v>1.8666987571239572E-2</v>
      </c>
      <c r="H36" s="22">
        <f t="shared" si="3"/>
        <v>0.40432904960688248</v>
      </c>
      <c r="I36" s="8">
        <f t="shared" si="4"/>
        <v>2672.3995001711746</v>
      </c>
    </row>
    <row r="37" spans="2:9" ht="17.100000000000001" customHeight="1">
      <c r="B37" s="38" t="s">
        <v>39</v>
      </c>
      <c r="C37" s="7">
        <v>45815</v>
      </c>
      <c r="D37" s="22">
        <f t="shared" si="0"/>
        <v>1.1047998447034595E-2</v>
      </c>
      <c r="E37" s="23">
        <f t="shared" si="2"/>
        <v>0.9083190958075964</v>
      </c>
      <c r="F37" s="34">
        <v>134.86812935</v>
      </c>
      <c r="G37" s="22">
        <f t="shared" si="1"/>
        <v>1.6974501631381825E-2</v>
      </c>
      <c r="H37" s="22">
        <f t="shared" si="3"/>
        <v>0.4213035512382643</v>
      </c>
      <c r="I37" s="8">
        <f t="shared" si="4"/>
        <v>2943.754869584197</v>
      </c>
    </row>
    <row r="38" spans="2:9" ht="17.100000000000001" customHeight="1">
      <c r="B38" s="39" t="s">
        <v>40</v>
      </c>
      <c r="C38" s="9">
        <v>39116</v>
      </c>
      <c r="D38" s="24">
        <f t="shared" si="0"/>
        <v>9.4325768253673524E-3</v>
      </c>
      <c r="E38" s="25">
        <f t="shared" si="2"/>
        <v>0.91775167263296376</v>
      </c>
      <c r="F38" s="32">
        <v>124.12141505</v>
      </c>
      <c r="G38" s="24">
        <f t="shared" si="1"/>
        <v>1.5621920259514933E-2</v>
      </c>
      <c r="H38" s="24">
        <f t="shared" si="3"/>
        <v>0.43692547149777922</v>
      </c>
      <c r="I38" s="8">
        <f t="shared" si="4"/>
        <v>3173.1622622456284</v>
      </c>
    </row>
    <row r="39" spans="2:9" ht="17.100000000000001" customHeight="1">
      <c r="B39" s="40" t="s">
        <v>41</v>
      </c>
      <c r="C39" s="11">
        <v>33669</v>
      </c>
      <c r="D39" s="26">
        <f t="shared" si="0"/>
        <v>8.1190671114964048E-3</v>
      </c>
      <c r="E39" s="27">
        <f t="shared" si="2"/>
        <v>0.92587073974446021</v>
      </c>
      <c r="F39" s="33">
        <v>113.9712569</v>
      </c>
      <c r="G39" s="26">
        <f t="shared" si="1"/>
        <v>1.4344421439694915E-2</v>
      </c>
      <c r="H39" s="26">
        <f t="shared" si="3"/>
        <v>0.4512698929374741</v>
      </c>
      <c r="I39" s="12">
        <f t="shared" si="4"/>
        <v>3385.0502509727048</v>
      </c>
    </row>
    <row r="40" spans="2:9" ht="17.100000000000001" customHeight="1">
      <c r="B40" s="38" t="s">
        <v>42</v>
      </c>
      <c r="C40" s="7">
        <v>54653</v>
      </c>
      <c r="D40" s="22">
        <f t="shared" si="0"/>
        <v>1.3179226435136566E-2</v>
      </c>
      <c r="E40" s="23">
        <f t="shared" si="2"/>
        <v>0.9390499661795968</v>
      </c>
      <c r="F40" s="34">
        <v>204.60922475000001</v>
      </c>
      <c r="G40" s="22">
        <f t="shared" si="1"/>
        <v>2.5752115314815447E-2</v>
      </c>
      <c r="H40" s="22">
        <f t="shared" si="3"/>
        <v>0.47702200825228958</v>
      </c>
      <c r="I40" s="8">
        <f t="shared" si="4"/>
        <v>3743.787619160888</v>
      </c>
    </row>
    <row r="41" spans="2:9" ht="17.100000000000001" customHeight="1">
      <c r="B41" s="38" t="s">
        <v>43</v>
      </c>
      <c r="C41" s="7">
        <v>41705</v>
      </c>
      <c r="D41" s="22">
        <f t="shared" si="0"/>
        <v>1.0056897855147393E-2</v>
      </c>
      <c r="E41" s="23">
        <f t="shared" si="2"/>
        <v>0.9491068640347442</v>
      </c>
      <c r="F41" s="34">
        <v>182.42780946000002</v>
      </c>
      <c r="G41" s="22">
        <f t="shared" si="1"/>
        <v>2.2960362572035504E-2</v>
      </c>
      <c r="H41" s="22">
        <f t="shared" si="3"/>
        <v>0.49998237082432506</v>
      </c>
      <c r="I41" s="8">
        <f t="shared" si="4"/>
        <v>4374.2431233665029</v>
      </c>
    </row>
    <row r="42" spans="2:9" ht="17.100000000000001" customHeight="1">
      <c r="B42" s="38" t="s">
        <v>44</v>
      </c>
      <c r="C42" s="7">
        <v>32168</v>
      </c>
      <c r="D42" s="22">
        <f t="shared" si="0"/>
        <v>7.7571104233157013E-3</v>
      </c>
      <c r="E42" s="23">
        <f t="shared" si="2"/>
        <v>0.95686397445805993</v>
      </c>
      <c r="F42" s="34">
        <v>162.36742736000002</v>
      </c>
      <c r="G42" s="22">
        <f t="shared" si="1"/>
        <v>2.0435563048799642E-2</v>
      </c>
      <c r="H42" s="22">
        <f t="shared" si="3"/>
        <v>0.52041793387312474</v>
      </c>
      <c r="I42" s="8">
        <f t="shared" si="4"/>
        <v>5047.4828201939818</v>
      </c>
    </row>
    <row r="43" spans="2:9" ht="17.100000000000001" customHeight="1">
      <c r="B43" s="38" t="s">
        <v>45</v>
      </c>
      <c r="C43" s="7">
        <v>25289</v>
      </c>
      <c r="D43" s="22">
        <f t="shared" si="0"/>
        <v>6.0982829363103322E-3</v>
      </c>
      <c r="E43" s="23">
        <f t="shared" si="2"/>
        <v>0.96296225739437025</v>
      </c>
      <c r="F43" s="34">
        <v>145.7479817</v>
      </c>
      <c r="G43" s="22">
        <f t="shared" si="1"/>
        <v>1.8343839757107586E-2</v>
      </c>
      <c r="H43" s="22">
        <f t="shared" si="3"/>
        <v>0.53876177363023237</v>
      </c>
      <c r="I43" s="8">
        <f t="shared" si="4"/>
        <v>5763.2955711969626</v>
      </c>
    </row>
    <row r="44" spans="2:9" ht="17.100000000000001" customHeight="1">
      <c r="B44" s="39" t="s">
        <v>46</v>
      </c>
      <c r="C44" s="9">
        <v>20323</v>
      </c>
      <c r="D44" s="24">
        <f t="shared" si="0"/>
        <v>4.9007633403707106E-3</v>
      </c>
      <c r="E44" s="25">
        <f t="shared" si="2"/>
        <v>0.96786302073474095</v>
      </c>
      <c r="F44" s="32">
        <v>133.23607855</v>
      </c>
      <c r="G44" s="24">
        <f t="shared" si="1"/>
        <v>1.6769091731351222E-2</v>
      </c>
      <c r="H44" s="24">
        <f t="shared" si="3"/>
        <v>0.55553086536158358</v>
      </c>
      <c r="I44" s="10">
        <f t="shared" si="4"/>
        <v>6555.9257270088074</v>
      </c>
    </row>
    <row r="45" spans="2:9" ht="17.100000000000001" customHeight="1">
      <c r="B45" s="40" t="s">
        <v>47</v>
      </c>
      <c r="C45" s="11">
        <v>16624</v>
      </c>
      <c r="D45" s="26">
        <f t="shared" si="0"/>
        <v>4.0087728076722276E-3</v>
      </c>
      <c r="E45" s="27">
        <f t="shared" si="2"/>
        <v>0.97187179354241315</v>
      </c>
      <c r="F45" s="33">
        <v>122.08956056999999</v>
      </c>
      <c r="G45" s="26">
        <f t="shared" si="1"/>
        <v>1.5366191071665182E-2</v>
      </c>
      <c r="H45" s="26">
        <f t="shared" si="3"/>
        <v>0.57089705643324873</v>
      </c>
      <c r="I45" s="8">
        <f t="shared" si="4"/>
        <v>7344.1747214870065</v>
      </c>
    </row>
    <row r="46" spans="2:9" ht="17.100000000000001" customHeight="1">
      <c r="B46" s="38" t="s">
        <v>48</v>
      </c>
      <c r="C46" s="7">
        <v>41082</v>
      </c>
      <c r="D46" s="22">
        <f t="shared" si="0"/>
        <v>9.9066653323382145E-3</v>
      </c>
      <c r="E46" s="23">
        <f t="shared" si="2"/>
        <v>0.98177845887475135</v>
      </c>
      <c r="F46" s="34">
        <v>380.61998291000003</v>
      </c>
      <c r="G46" s="22">
        <f t="shared" si="1"/>
        <v>4.7904827863932395E-2</v>
      </c>
      <c r="H46" s="22">
        <f t="shared" si="3"/>
        <v>0.61880188429718108</v>
      </c>
      <c r="I46" s="8">
        <f t="shared" si="4"/>
        <v>9264.8844484202327</v>
      </c>
    </row>
    <row r="47" spans="2:9" ht="17.100000000000001" customHeight="1">
      <c r="B47" s="38" t="s">
        <v>49</v>
      </c>
      <c r="C47" s="7">
        <v>21231</v>
      </c>
      <c r="D47" s="22">
        <f t="shared" si="0"/>
        <v>5.1197218166319216E-3</v>
      </c>
      <c r="E47" s="23">
        <f t="shared" si="2"/>
        <v>0.98689818069138324</v>
      </c>
      <c r="F47" s="34">
        <v>274.19590108999995</v>
      </c>
      <c r="G47" s="22">
        <f t="shared" si="1"/>
        <v>3.4510293816649676E-2</v>
      </c>
      <c r="H47" s="22">
        <f t="shared" si="3"/>
        <v>0.6533121781138308</v>
      </c>
      <c r="I47" s="8">
        <f t="shared" si="4"/>
        <v>12914.883947529555</v>
      </c>
    </row>
    <row r="48" spans="2:9" ht="17.100000000000001" customHeight="1">
      <c r="B48" s="38" t="s">
        <v>50</v>
      </c>
      <c r="C48" s="7">
        <v>12448</v>
      </c>
      <c r="D48" s="22">
        <f t="shared" si="0"/>
        <v>3.0017567318277125E-3</v>
      </c>
      <c r="E48" s="23">
        <f t="shared" si="2"/>
        <v>0.98989993742321092</v>
      </c>
      <c r="F48" s="34">
        <v>203.99656965</v>
      </c>
      <c r="G48" s="22">
        <f t="shared" si="1"/>
        <v>2.567500654905629E-2</v>
      </c>
      <c r="H48" s="22">
        <f t="shared" si="3"/>
        <v>0.6789871846628871</v>
      </c>
      <c r="I48" s="8">
        <f t="shared" si="4"/>
        <v>16387.899232808482</v>
      </c>
    </row>
    <row r="49" spans="2:9" ht="17.100000000000001" customHeight="1">
      <c r="B49" s="38" t="s">
        <v>51</v>
      </c>
      <c r="C49" s="7">
        <v>8418</v>
      </c>
      <c r="D49" s="22">
        <f t="shared" si="0"/>
        <v>2.0299476356463435E-3</v>
      </c>
      <c r="E49" s="23">
        <f t="shared" si="2"/>
        <v>0.99192988505885726</v>
      </c>
      <c r="F49" s="34">
        <v>167.16343315</v>
      </c>
      <c r="G49" s="22">
        <f t="shared" si="1"/>
        <v>2.1039188297394901E-2</v>
      </c>
      <c r="H49" s="22">
        <f t="shared" si="3"/>
        <v>0.70002637296028203</v>
      </c>
      <c r="I49" s="8">
        <f t="shared" si="4"/>
        <v>19857.856159420291</v>
      </c>
    </row>
    <row r="50" spans="2:9" ht="17.100000000000001" customHeight="1">
      <c r="B50" s="39" t="s">
        <v>52</v>
      </c>
      <c r="C50" s="9">
        <v>5745</v>
      </c>
      <c r="D50" s="24">
        <f t="shared" si="0"/>
        <v>1.3853705353751775E-3</v>
      </c>
      <c r="E50" s="25">
        <f t="shared" si="2"/>
        <v>0.99331525559423239</v>
      </c>
      <c r="F50" s="32">
        <v>129.23607145</v>
      </c>
      <c r="G50" s="24">
        <f t="shared" si="1"/>
        <v>1.626565087121825E-2</v>
      </c>
      <c r="H50" s="24">
        <f t="shared" si="3"/>
        <v>0.71629202383150026</v>
      </c>
      <c r="I50" s="8">
        <f t="shared" si="4"/>
        <v>22495.399730200174</v>
      </c>
    </row>
    <row r="51" spans="2:9" ht="17.100000000000001" customHeight="1">
      <c r="B51" s="38" t="s">
        <v>53</v>
      </c>
      <c r="C51" s="7">
        <v>4378</v>
      </c>
      <c r="D51" s="22">
        <f t="shared" si="0"/>
        <v>1.0557271025017454E-3</v>
      </c>
      <c r="E51" s="23">
        <f t="shared" si="2"/>
        <v>0.99437098269673418</v>
      </c>
      <c r="F51" s="34">
        <v>114.09651817</v>
      </c>
      <c r="G51" s="22">
        <f t="shared" si="1"/>
        <v>1.4360186822088899E-2</v>
      </c>
      <c r="H51" s="22">
        <f t="shared" si="3"/>
        <v>0.73065221065358921</v>
      </c>
      <c r="I51" s="12">
        <f t="shared" si="4"/>
        <v>26061.333524440382</v>
      </c>
    </row>
    <row r="52" spans="2:9" ht="17.100000000000001" customHeight="1">
      <c r="B52" s="38" t="s">
        <v>54</v>
      </c>
      <c r="C52" s="7">
        <v>10842</v>
      </c>
      <c r="D52" s="22">
        <f t="shared" si="0"/>
        <v>2.6144799555331026E-3</v>
      </c>
      <c r="E52" s="23">
        <f t="shared" si="2"/>
        <v>0.99698546265226728</v>
      </c>
      <c r="F52" s="34">
        <v>370.21891558999999</v>
      </c>
      <c r="G52" s="22">
        <f t="shared" si="1"/>
        <v>4.6595749618075839E-2</v>
      </c>
      <c r="H52" s="22">
        <f t="shared" si="3"/>
        <v>0.77724796027166509</v>
      </c>
      <c r="I52" s="8">
        <f t="shared" si="4"/>
        <v>34146.736357683083</v>
      </c>
    </row>
    <row r="53" spans="2:9" ht="17.100000000000001" customHeight="1">
      <c r="B53" s="38" t="s">
        <v>55</v>
      </c>
      <c r="C53" s="7">
        <v>4538</v>
      </c>
      <c r="D53" s="22">
        <f t="shared" si="0"/>
        <v>1.0943100939134125E-3</v>
      </c>
      <c r="E53" s="23">
        <f t="shared" si="2"/>
        <v>0.99807977274618065</v>
      </c>
      <c r="F53" s="34">
        <v>228.81275955999999</v>
      </c>
      <c r="G53" s="22">
        <f t="shared" si="1"/>
        <v>2.8798372003461001E-2</v>
      </c>
      <c r="H53" s="22">
        <f t="shared" si="3"/>
        <v>0.80604633227512612</v>
      </c>
      <c r="I53" s="8">
        <f t="shared" si="4"/>
        <v>50421.498360511236</v>
      </c>
    </row>
    <row r="54" spans="2:9" ht="17.100000000000001" customHeight="1">
      <c r="B54" s="38" t="s">
        <v>56</v>
      </c>
      <c r="C54" s="7">
        <v>2315</v>
      </c>
      <c r="D54" s="22">
        <f t="shared" si="0"/>
        <v>5.582476569875606E-4</v>
      </c>
      <c r="E54" s="23">
        <f t="shared" si="2"/>
        <v>0.99863802040316818</v>
      </c>
      <c r="F54" s="34">
        <v>160.53432457</v>
      </c>
      <c r="G54" s="22">
        <f t="shared" si="1"/>
        <v>2.0204848746990085E-2</v>
      </c>
      <c r="H54" s="22">
        <f t="shared" si="3"/>
        <v>0.82625118102211625</v>
      </c>
      <c r="I54" s="8">
        <f t="shared" si="4"/>
        <v>69345.28059179266</v>
      </c>
    </row>
    <row r="55" spans="2:9" ht="17.100000000000001" customHeight="1" thickBot="1">
      <c r="B55" s="41" t="s">
        <v>57</v>
      </c>
      <c r="C55" s="13">
        <v>5648</v>
      </c>
      <c r="D55" s="28">
        <f t="shared" si="0"/>
        <v>1.361979596831854E-3</v>
      </c>
      <c r="E55" s="23">
        <f t="shared" si="2"/>
        <v>1</v>
      </c>
      <c r="F55" s="35">
        <v>1380.4928534100002</v>
      </c>
      <c r="G55" s="28">
        <f t="shared" si="1"/>
        <v>0.17374881897788402</v>
      </c>
      <c r="H55" s="22">
        <f t="shared" si="3"/>
        <v>1.0000000000000002</v>
      </c>
      <c r="I55" s="8">
        <f t="shared" si="4"/>
        <v>244421.53920148726</v>
      </c>
    </row>
    <row r="56" spans="2:9" ht="17.100000000000001" customHeight="1" thickTop="1" thickBot="1">
      <c r="B56" s="14" t="s">
        <v>8</v>
      </c>
      <c r="C56" s="15">
        <v>4146905</v>
      </c>
      <c r="D56" s="16">
        <f t="shared" si="0"/>
        <v>1</v>
      </c>
      <c r="E56" s="17"/>
      <c r="F56" s="36">
        <v>7945.3366159899997</v>
      </c>
      <c r="G56" s="16">
        <f t="shared" si="1"/>
        <v>1</v>
      </c>
      <c r="H56" s="17"/>
      <c r="I56" s="18">
        <f>F56*10^6/C56</f>
        <v>1915.9678401096721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2019-06-20T10:19:55Z</dcterms:modified>
</cp:coreProperties>
</file>