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69" sheetId="127" r:id="rId1"/>
  </sheets>
  <calcPr calcId="162913"/>
</workbook>
</file>

<file path=xl/calcChain.xml><?xml version="1.0" encoding="utf-8"?>
<calcChain xmlns="http://schemas.openxmlformats.org/spreadsheetml/2006/main">
  <c r="I56" i="127" l="1"/>
  <c r="I11" i="127"/>
  <c r="I12" i="127"/>
  <c r="I13" i="127"/>
  <c r="I14" i="127"/>
  <c r="I15" i="127"/>
  <c r="I16" i="127"/>
  <c r="I17" i="127"/>
  <c r="I18" i="127"/>
  <c r="I19" i="127"/>
  <c r="I20" i="127"/>
  <c r="I21" i="127"/>
  <c r="I22" i="127"/>
  <c r="I23" i="127"/>
  <c r="I24" i="127"/>
  <c r="I25" i="127"/>
  <c r="I26" i="127"/>
  <c r="I27" i="127"/>
  <c r="I28" i="127"/>
  <c r="I29" i="127"/>
  <c r="I30" i="127"/>
  <c r="I31" i="127"/>
  <c r="I32" i="127"/>
  <c r="I33" i="127"/>
  <c r="I34" i="127"/>
  <c r="I35" i="127"/>
  <c r="I36" i="127"/>
  <c r="I37" i="127"/>
  <c r="I38" i="127"/>
  <c r="I39" i="127"/>
  <c r="I40" i="127"/>
  <c r="I41" i="127"/>
  <c r="I42" i="127"/>
  <c r="I43" i="127"/>
  <c r="I44" i="127"/>
  <c r="I45" i="127"/>
  <c r="I46" i="127"/>
  <c r="I47" i="127"/>
  <c r="I48" i="127"/>
  <c r="I49" i="127"/>
  <c r="I50" i="127"/>
  <c r="I51" i="127"/>
  <c r="I52" i="127"/>
  <c r="I53" i="127"/>
  <c r="I54" i="127"/>
  <c r="I55" i="127"/>
  <c r="I10" i="127"/>
  <c r="I9" i="127"/>
  <c r="D9" i="127"/>
  <c r="E9" i="127" s="1"/>
  <c r="G9" i="127"/>
  <c r="H9" i="127" s="1"/>
  <c r="D10" i="127"/>
  <c r="G10" i="127"/>
  <c r="H10" i="127" s="1"/>
  <c r="D11" i="127"/>
  <c r="G11" i="127"/>
  <c r="D12" i="127"/>
  <c r="G12" i="127"/>
  <c r="D13" i="127"/>
  <c r="G13" i="127"/>
  <c r="D14" i="127"/>
  <c r="G14" i="127"/>
  <c r="D15" i="127"/>
  <c r="G15" i="127"/>
  <c r="D16" i="127"/>
  <c r="G16" i="127"/>
  <c r="D17" i="127"/>
  <c r="G17" i="127"/>
  <c r="D18" i="127"/>
  <c r="G18" i="127"/>
  <c r="D19" i="127"/>
  <c r="G19" i="127"/>
  <c r="D20" i="127"/>
  <c r="G20" i="127"/>
  <c r="D21" i="127"/>
  <c r="G21" i="127"/>
  <c r="D22" i="127"/>
  <c r="G22" i="127"/>
  <c r="D23" i="127"/>
  <c r="G23" i="127"/>
  <c r="D24" i="127"/>
  <c r="G24" i="127"/>
  <c r="D25" i="127"/>
  <c r="G25" i="127"/>
  <c r="D26" i="127"/>
  <c r="G26" i="127"/>
  <c r="D27" i="127"/>
  <c r="G27" i="127"/>
  <c r="D28" i="127"/>
  <c r="G28" i="127"/>
  <c r="D29" i="127"/>
  <c r="G29" i="127"/>
  <c r="D30" i="127"/>
  <c r="G30" i="127"/>
  <c r="D31" i="127"/>
  <c r="G31" i="127"/>
  <c r="D32" i="127"/>
  <c r="G32" i="127"/>
  <c r="D33" i="127"/>
  <c r="G33" i="127"/>
  <c r="D34" i="127"/>
  <c r="G34" i="127"/>
  <c r="D35" i="127"/>
  <c r="G35" i="127"/>
  <c r="D36" i="127"/>
  <c r="G36" i="127"/>
  <c r="D37" i="127"/>
  <c r="G37" i="127"/>
  <c r="D38" i="127"/>
  <c r="G38" i="127"/>
  <c r="D39" i="127"/>
  <c r="G39" i="127"/>
  <c r="D40" i="127"/>
  <c r="G40" i="127"/>
  <c r="D41" i="127"/>
  <c r="G41" i="127"/>
  <c r="D42" i="127"/>
  <c r="G42" i="127"/>
  <c r="D43" i="127"/>
  <c r="G43" i="127"/>
  <c r="D44" i="127"/>
  <c r="G44" i="127"/>
  <c r="D45" i="127"/>
  <c r="G45" i="127"/>
  <c r="D46" i="127"/>
  <c r="G46" i="127"/>
  <c r="D47" i="127"/>
  <c r="G47" i="127"/>
  <c r="D48" i="127"/>
  <c r="G48" i="127"/>
  <c r="D49" i="127"/>
  <c r="G49" i="127"/>
  <c r="D50" i="127"/>
  <c r="G50" i="127"/>
  <c r="D51" i="127"/>
  <c r="G51" i="127"/>
  <c r="D52" i="127"/>
  <c r="G52" i="127"/>
  <c r="D53" i="127"/>
  <c r="G53" i="127"/>
  <c r="D54" i="127"/>
  <c r="G54" i="127"/>
  <c r="D55" i="127"/>
  <c r="G55" i="127"/>
  <c r="D56" i="127"/>
  <c r="G56" i="127"/>
  <c r="E10" i="127" l="1"/>
  <c r="E11" i="127" s="1"/>
  <c r="E12" i="127" s="1"/>
  <c r="E13" i="127" s="1"/>
  <c r="E14" i="127" s="1"/>
  <c r="E15" i="127" s="1"/>
  <c r="E16" i="127" s="1"/>
  <c r="E17" i="127" s="1"/>
  <c r="E18" i="127" s="1"/>
  <c r="E19" i="127" s="1"/>
  <c r="E20" i="127" s="1"/>
  <c r="E21" i="127" s="1"/>
  <c r="E22" i="127" s="1"/>
  <c r="E23" i="127" s="1"/>
  <c r="E24" i="127" s="1"/>
  <c r="E25" i="127" s="1"/>
  <c r="E26" i="127" s="1"/>
  <c r="E27" i="127" s="1"/>
  <c r="E28" i="127" s="1"/>
  <c r="E29" i="127" s="1"/>
  <c r="E30" i="127" s="1"/>
  <c r="E31" i="127" s="1"/>
  <c r="E32" i="127" s="1"/>
  <c r="E33" i="127" s="1"/>
  <c r="E34" i="127" s="1"/>
  <c r="E35" i="127" s="1"/>
  <c r="E36" i="127" s="1"/>
  <c r="E37" i="127" s="1"/>
  <c r="E38" i="127" s="1"/>
  <c r="E39" i="127" s="1"/>
  <c r="E40" i="127" s="1"/>
  <c r="E41" i="127" s="1"/>
  <c r="E42" i="127" s="1"/>
  <c r="E43" i="127" s="1"/>
  <c r="E44" i="127" s="1"/>
  <c r="E45" i="127" s="1"/>
  <c r="E46" i="127" s="1"/>
  <c r="E47" i="127" s="1"/>
  <c r="E48" i="127" s="1"/>
  <c r="E49" i="127" s="1"/>
  <c r="E50" i="127" s="1"/>
  <c r="E51" i="127" s="1"/>
  <c r="E52" i="127" s="1"/>
  <c r="E53" i="127" s="1"/>
  <c r="E54" i="127" s="1"/>
  <c r="E55" i="127" s="1"/>
  <c r="H11" i="127"/>
  <c r="H12" i="127" s="1"/>
  <c r="H13" i="127" s="1"/>
  <c r="H14" i="127" s="1"/>
  <c r="H15" i="127" s="1"/>
  <c r="H16" i="127" s="1"/>
  <c r="H17" i="127" s="1"/>
  <c r="H18" i="127" s="1"/>
  <c r="H19" i="127" s="1"/>
  <c r="H20" i="127" s="1"/>
  <c r="H21" i="127" s="1"/>
  <c r="H22" i="127" s="1"/>
  <c r="H23" i="127" s="1"/>
  <c r="H24" i="127" s="1"/>
  <c r="H25" i="127" s="1"/>
  <c r="H26" i="127" s="1"/>
  <c r="H27" i="127" s="1"/>
  <c r="H28" i="127" s="1"/>
  <c r="H29" i="127" s="1"/>
  <c r="H30" i="127" s="1"/>
  <c r="H31" i="127" s="1"/>
  <c r="H32" i="127" s="1"/>
  <c r="H33" i="127" s="1"/>
  <c r="H34" i="127" s="1"/>
  <c r="H35" i="127" s="1"/>
  <c r="H36" i="127" s="1"/>
  <c r="H37" i="127" s="1"/>
  <c r="H38" i="127" s="1"/>
  <c r="H39" i="127" s="1"/>
  <c r="H40" i="127" s="1"/>
  <c r="H41" i="127" s="1"/>
  <c r="H42" i="127" s="1"/>
  <c r="H43" i="127" s="1"/>
  <c r="H44" i="127" s="1"/>
  <c r="H45" i="127" s="1"/>
  <c r="H46" i="127" s="1"/>
  <c r="H47" i="127" s="1"/>
  <c r="H48" i="127" s="1"/>
  <c r="H49" i="127" s="1"/>
  <c r="H50" i="127" s="1"/>
  <c r="H51" i="127" s="1"/>
  <c r="H52" i="127" s="1"/>
  <c r="H53" i="127" s="1"/>
  <c r="H54" i="127" s="1"/>
  <c r="H55" i="127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<sst xmlns="http://schemas.openxmlformats.org/spreadsheetml/2006/main" count="70" uniqueCount="66">
  <si>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</si>
  <si>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</si>
  <si>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</si>
  <si>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</si>
  <si>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</si>
  <si>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</si>
  <si>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</si>
  <si>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</si>
  <si>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</si>
  <si>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</si>
  <si>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</si>
  <si>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</si>
  <si>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</si>
  <si>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</si>
  <si>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</si>
  <si>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</si>
  <si>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</si>
  <si>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</si>
  <si>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</si>
  <si>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</si>
  <si>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</si>
  <si>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</si>
  <si>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</si>
  <si>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</si>
  <si>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</si>
  <si>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</si>
  <si>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</si>
  <si>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</si>
  <si>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</si>
  <si>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</si>
  <si>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</si>
  <si>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</si>
  <si>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</si>
  <si>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</si>
  <si>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</si>
  <si>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</si>
  <si>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</si>
  <si>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</si>
  <si>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</si>
  <si>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</si>
  <si>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</si>
  <si>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</si>
  <si>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</si>
  <si>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</si>
  <si>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</si>
  <si>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</si>
  <si>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</si>
  <si>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</si>
  <si>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</si>
  <si>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</si>
  <si>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</si>
  <si>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</si>
  <si>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</si>
  <si>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</si>
  <si>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</si>
  <si>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</si>
  <si>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</si>
  <si>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</si>
  <si>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</si>
  <si>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</si>
  <si>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</si>
  <si>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</si>
  <si>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</si>
  <si>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</si>
  <si>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I.69. RESULTADO DE LA DECLARACIÓN NEGATIVO (A DEVOLVER)</t>
  </si>
  <si>
    <t>IRPF 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</si>
</sst>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6" fillId="2" borderId="34" xfId="0" applyFont="1" applyFill="1" applyBorder="1" applyAlignment="1" applyProtection="1">
      <alignment horizontal="centerContinuous" vertical="center"/>
    </xf>
    <xf numFmtId="3" fontId="6" fillId="2" borderId="35" xfId="0" applyNumberFormat="1" applyFont="1" applyFill="1" applyBorder="1" applyAlignment="1" applyProtection="1">
      <alignment horizontal="right" vertical="center" indent="1"/>
    </xf>
    <xf numFmtId="9" fontId="6" fillId="2" borderId="35" xfId="0" applyNumberFormat="1" applyFont="1" applyFill="1" applyBorder="1" applyAlignment="1" applyProtection="1">
      <alignment horizontal="right" vertical="center" indent="1"/>
    </xf>
    <xf numFmtId="0" fontId="6" fillId="2" borderId="35" xfId="0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43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41" xfId="0" applyNumberFormat="1" applyFont="1" applyBorder="1" applyAlignment="1">
      <alignment horizontal="right" vertical="center" indent="1"/>
    </xf>
    <xf numFmtId="165" fontId="5" fillId="0" borderId="27" xfId="0" applyNumberFormat="1" applyFont="1" applyBorder="1" applyAlignment="1">
      <alignment horizontal="right" vertical="center" indent="1"/>
    </xf>
    <xf numFmtId="165" fontId="5" fillId="0" borderId="30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165" fontId="6" fillId="2" borderId="44" xfId="0" applyNumberFormat="1" applyFont="1" applyFill="1" applyBorder="1" applyAlignment="1" applyProtection="1">
      <alignment horizontal="right" vertical="center" indent="1"/>
    </xf>
    <xf numFmtId="0" fontId="6" fillId="4" borderId="2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8" borderId="18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center"/>
    </xf>
    <xf numFmtId="0" fontId="6" fillId="8" borderId="22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/>
    <xf numFmtId="0" fontId="6" fillId="9" borderId="15" xfId="0" applyFont="1" applyFill="1" applyBorder="1" applyAlignment="1">
      <alignment horizontal="center"/>
    </xf>
    <xf numFmtId="0" fontId="6" fillId="9" borderId="18" xfId="0" applyFont="1" applyFill="1" applyBorder="1"/>
    <xf numFmtId="0" fontId="6" fillId="9" borderId="12" xfId="0" applyFont="1" applyFill="1" applyBorder="1" applyAlignment="1" applyProtection="1">
      <alignment horizontal="centerContinuous"/>
    </xf>
    <xf numFmtId="0" fontId="6" fillId="9" borderId="16" xfId="0" applyFont="1" applyFill="1" applyBorder="1" applyAlignment="1" applyProtection="1">
      <alignment horizontal="centerContinuous"/>
    </xf>
    <xf numFmtId="0" fontId="6" fillId="9" borderId="21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17" xfId="0" applyFont="1" applyFill="1" applyBorder="1" applyAlignment="1" applyProtection="1">
      <alignment horizontal="centerContinuous" vertical="center"/>
    </xf>
    <xf numFmtId="0" fontId="6" fillId="9" borderId="18" xfId="0" applyFont="1" applyFill="1" applyBorder="1" applyAlignment="1" applyProtection="1">
      <alignment horizontal="centerContinuous" vertical="center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top"/>
    </xf>
    <xf numFmtId="0" fontId="6" fillId="9" borderId="23" xfId="0" applyFont="1" applyFill="1" applyBorder="1" applyAlignment="1" applyProtection="1">
      <alignment horizontal="centerContinuous" vertical="top"/>
    </xf>
    <xf numFmtId="0" fontId="6" fillId="7" borderId="4" xfId="0" applyFont="1" applyFill="1" applyBorder="1" applyAlignment="1" applyProtection="1">
      <alignment horizontal="centerContinuous"/>
    </xf>
    <xf numFmtId="0" fontId="6" fillId="7" borderId="10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 applyProtection="1">
      <alignment horizontal="centerContinuous" vertical="top"/>
    </xf>
    <xf numFmtId="0" fontId="6" fillId="7" borderId="20" xfId="0" applyFont="1" applyFill="1" applyBorder="1" applyAlignment="1" applyProtection="1">
      <alignment horizontal="centerContinuous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4" fillId="5" borderId="37" xfId="0" applyFont="1" applyFill="1" applyBorder="1" applyAlignment="1" applyProtection="1">
      <alignment horizontal="center"/>
    </xf>
    <xf numFmtId="0" fontId="4" fillId="5" borderId="35" xfId="0" applyFont="1" applyFill="1" applyBorder="1" applyAlignment="1" applyProtection="1">
      <alignment horizontal="center"/>
    </xf>
    <xf numFmtId="0" fontId="4" fillId="5" borderId="36" xfId="0" applyFont="1" applyFill="1" applyBorder="1" applyAlignment="1" applyProtection="1">
      <alignment horizontal="center"/>
    </xf>
    <xf numFmtId="0" fontId="6" fillId="9" borderId="13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1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/>
    <row r="4" spans="2:10" s="18" customFormat="1" ht="20.100000000000001" customHeight="1" thickTop="1" thickBot="1">
      <c r="B4" s="68" t="s">
        <v>64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4" t="s">
        <v>2</v>
      </c>
      <c r="E6" s="75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6" t="s">
        <v>61</v>
      </c>
      <c r="E7" s="77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456538</v>
      </c>
      <c r="D9" s="20">
        <f>C9/$C$56</f>
        <v>3.1244787978471703E-2</v>
      </c>
      <c r="E9" s="21">
        <f>D9</f>
        <v>3.1244787978471703E-2</v>
      </c>
      <c r="F9" s="29">
        <v>-77.578947720000002</v>
      </c>
      <c r="G9" s="20">
        <f>F9/$F$56</f>
        <v>7.1338389459810496E-3</v>
      </c>
      <c r="H9" s="20">
        <f>G9</f>
        <v>7.1338389459810496E-3</v>
      </c>
      <c r="I9" s="3">
        <f>F9*10^6/C9</f>
        <v>-169.92878516136662</v>
      </c>
      <c r="J9" s="4"/>
    </row>
    <row r="10" spans="2:10" ht="17.100000000000001" customHeight="1">
      <c r="B10" s="38" t="s">
        <v>12</v>
      </c>
      <c r="C10" s="5">
        <v>1498041</v>
      </c>
      <c r="D10" s="22">
        <f>C10/$C$56</f>
        <v>0.1025237185690079</v>
      </c>
      <c r="E10" s="23">
        <f>D10+E9</f>
        <v>0.1337685065474796</v>
      </c>
      <c r="F10" s="19">
        <v>-252.92991694</v>
      </c>
      <c r="G10" s="22">
        <f>F10/$F$56</f>
        <v>2.3258388326981086E-2</v>
      </c>
      <c r="H10" s="22">
        <f>G10+H9</f>
        <v>3.0392227272962136E-2</v>
      </c>
      <c r="I10" s="6">
        <f>F10*10^6/C10</f>
        <v>-168.84045025469931</v>
      </c>
    </row>
    <row r="11" spans="2:10" ht="17.100000000000001" customHeight="1">
      <c r="B11" s="38" t="s">
        <v>13</v>
      </c>
      <c r="C11" s="5">
        <v>821648</v>
      </c>
      <c r="D11" s="22">
        <f t="shared" ref="D11:D22" si="0">C11/$C$56</f>
        <v>5.6232378362667111E-2</v>
      </c>
      <c r="E11" s="23">
        <f t="shared" ref="E11:E55" si="1">D11+E10</f>
        <v>0.19000088491014672</v>
      </c>
      <c r="F11" s="19">
        <v>-224.31386996000001</v>
      </c>
      <c r="G11" s="22">
        <f t="shared" ref="G11:G23" si="2">F11/$F$56</f>
        <v>2.0626975083755061E-2</v>
      </c>
      <c r="H11" s="22">
        <f t="shared" ref="H11:H55" si="3">G11+H10</f>
        <v>5.1019202356717197E-2</v>
      </c>
      <c r="I11" s="6">
        <f t="shared" ref="I11:I55" si="4">F11*10^6/C11</f>
        <v>-273.00482683582266</v>
      </c>
    </row>
    <row r="12" spans="2:10" ht="17.100000000000001" customHeight="1">
      <c r="B12" s="38" t="s">
        <v>14</v>
      </c>
      <c r="C12" s="5">
        <v>1089174</v>
      </c>
      <c r="D12" s="22">
        <f t="shared" si="0"/>
        <v>7.454146358389431E-2</v>
      </c>
      <c r="E12" s="23">
        <f t="shared" si="1"/>
        <v>0.26454234849404101</v>
      </c>
      <c r="F12" s="19">
        <v>-315.58795574999999</v>
      </c>
      <c r="G12" s="22">
        <f t="shared" si="2"/>
        <v>2.9020162244756648E-2</v>
      </c>
      <c r="H12" s="22">
        <f t="shared" si="3"/>
        <v>8.0039364601473845E-2</v>
      </c>
      <c r="I12" s="6">
        <f t="shared" si="4"/>
        <v>-289.74980650474578</v>
      </c>
    </row>
    <row r="13" spans="2:10" ht="17.100000000000001" customHeight="1">
      <c r="B13" s="38" t="s">
        <v>15</v>
      </c>
      <c r="C13" s="5">
        <v>972076</v>
      </c>
      <c r="D13" s="22">
        <f t="shared" si="0"/>
        <v>6.6527449016206455E-2</v>
      </c>
      <c r="E13" s="23">
        <f t="shared" si="1"/>
        <v>0.33106979751024745</v>
      </c>
      <c r="F13" s="19">
        <v>-382.25472760000002</v>
      </c>
      <c r="G13" s="22">
        <f t="shared" si="2"/>
        <v>3.5150562661411894E-2</v>
      </c>
      <c r="H13" s="22">
        <f t="shared" si="3"/>
        <v>0.11518992726288574</v>
      </c>
      <c r="I13" s="6">
        <f t="shared" si="4"/>
        <v>-393.23543385496612</v>
      </c>
    </row>
    <row r="14" spans="2:10" ht="17.100000000000001" customHeight="1">
      <c r="B14" s="39" t="s">
        <v>16</v>
      </c>
      <c r="C14" s="7">
        <v>627797</v>
      </c>
      <c r="D14" s="24">
        <f t="shared" si="0"/>
        <v>4.2965501576036604E-2</v>
      </c>
      <c r="E14" s="25">
        <f t="shared" si="1"/>
        <v>0.37403529908628408</v>
      </c>
      <c r="F14" s="30">
        <v>-313.57760114000001</v>
      </c>
      <c r="G14" s="24">
        <f t="shared" si="2"/>
        <v>2.8835298355344121E-2</v>
      </c>
      <c r="H14" s="24">
        <f t="shared" si="3"/>
        <v>0.14402522561822986</v>
      </c>
      <c r="I14" s="6">
        <f t="shared" si="4"/>
        <v>-499.48884932549851</v>
      </c>
    </row>
    <row r="15" spans="2:10" ht="17.100000000000001" customHeight="1">
      <c r="B15" s="38" t="s">
        <v>17</v>
      </c>
      <c r="C15" s="5">
        <v>495896</v>
      </c>
      <c r="D15" s="22">
        <f t="shared" si="0"/>
        <v>3.3938391501632297E-2</v>
      </c>
      <c r="E15" s="23">
        <f t="shared" si="1"/>
        <v>0.40797369058791638</v>
      </c>
      <c r="F15" s="19">
        <v>-293.98303105000002</v>
      </c>
      <c r="G15" s="22">
        <f t="shared" si="2"/>
        <v>2.7033462788531443E-2</v>
      </c>
      <c r="H15" s="22">
        <f t="shared" si="3"/>
        <v>0.17105868840676131</v>
      </c>
      <c r="I15" s="10">
        <f t="shared" si="4"/>
        <v>-592.83202738074112</v>
      </c>
    </row>
    <row r="16" spans="2:10" ht="17.100000000000001" customHeight="1">
      <c r="B16" s="38" t="s">
        <v>18</v>
      </c>
      <c r="C16" s="5">
        <v>424540</v>
      </c>
      <c r="D16" s="22">
        <f t="shared" si="0"/>
        <v>2.9054892009822572E-2</v>
      </c>
      <c r="E16" s="23">
        <f t="shared" si="1"/>
        <v>0.43702858259773897</v>
      </c>
      <c r="F16" s="19">
        <v>-279.51968062000003</v>
      </c>
      <c r="G16" s="22">
        <f t="shared" si="2"/>
        <v>2.5703472944388378E-2</v>
      </c>
      <c r="H16" s="22">
        <f t="shared" si="3"/>
        <v>0.19676216135114968</v>
      </c>
      <c r="I16" s="6">
        <f t="shared" si="4"/>
        <v>-658.40599382861456</v>
      </c>
    </row>
    <row r="17" spans="2:9" ht="17.100000000000001" customHeight="1">
      <c r="B17" s="38" t="s">
        <v>19</v>
      </c>
      <c r="C17" s="5">
        <v>382918</v>
      </c>
      <c r="D17" s="22">
        <f t="shared" si="0"/>
        <v>2.6206343662828566E-2</v>
      </c>
      <c r="E17" s="23">
        <f t="shared" si="1"/>
        <v>0.46323492626056756</v>
      </c>
      <c r="F17" s="19">
        <v>-270.59066208999997</v>
      </c>
      <c r="G17" s="22">
        <f t="shared" si="2"/>
        <v>2.4882397356090866E-2</v>
      </c>
      <c r="H17" s="22">
        <f t="shared" si="3"/>
        <v>0.22164455870724054</v>
      </c>
      <c r="I17" s="6">
        <f t="shared" si="4"/>
        <v>-706.65432831572286</v>
      </c>
    </row>
    <row r="18" spans="2:9" ht="17.100000000000001" customHeight="1">
      <c r="B18" s="38" t="s">
        <v>20</v>
      </c>
      <c r="C18" s="5">
        <v>535213</v>
      </c>
      <c r="D18" s="22">
        <f t="shared" si="0"/>
        <v>3.6629189045209329E-2</v>
      </c>
      <c r="E18" s="23">
        <f t="shared" si="1"/>
        <v>0.4998641153057769</v>
      </c>
      <c r="F18" s="19">
        <v>-376.81231564000001</v>
      </c>
      <c r="G18" s="22">
        <f t="shared" si="2"/>
        <v>3.4650100982807401E-2</v>
      </c>
      <c r="H18" s="22">
        <f t="shared" si="3"/>
        <v>0.25629465969004794</v>
      </c>
      <c r="I18" s="6">
        <f t="shared" si="4"/>
        <v>-704.04178456053944</v>
      </c>
    </row>
    <row r="19" spans="2:9" ht="17.100000000000001" customHeight="1">
      <c r="B19" s="38" t="s">
        <v>21</v>
      </c>
      <c r="C19" s="5">
        <v>634249</v>
      </c>
      <c r="D19" s="22">
        <f t="shared" si="0"/>
        <v>4.3407066948551266E-2</v>
      </c>
      <c r="E19" s="23">
        <f t="shared" si="1"/>
        <v>0.54327118225432813</v>
      </c>
      <c r="F19" s="19">
        <v>-463.26028939999998</v>
      </c>
      <c r="G19" s="22">
        <f t="shared" si="2"/>
        <v>4.2599498856004482E-2</v>
      </c>
      <c r="H19" s="22">
        <f t="shared" si="3"/>
        <v>0.29889415854605245</v>
      </c>
      <c r="I19" s="6">
        <f t="shared" si="4"/>
        <v>-730.40759922364873</v>
      </c>
    </row>
    <row r="20" spans="2:9" ht="17.100000000000001" customHeight="1">
      <c r="B20" s="39" t="s">
        <v>22</v>
      </c>
      <c r="C20" s="7">
        <v>609918</v>
      </c>
      <c r="D20" s="24">
        <f t="shared" si="0"/>
        <v>4.1741889162027049E-2</v>
      </c>
      <c r="E20" s="25">
        <f t="shared" si="1"/>
        <v>0.58501307141635517</v>
      </c>
      <c r="F20" s="30">
        <v>-482.61773082999997</v>
      </c>
      <c r="G20" s="24">
        <f t="shared" si="2"/>
        <v>4.4379529052679612E-2</v>
      </c>
      <c r="H20" s="24">
        <f t="shared" si="3"/>
        <v>0.34327368759873206</v>
      </c>
      <c r="I20" s="8">
        <f t="shared" si="4"/>
        <v>-791.28297710511902</v>
      </c>
    </row>
    <row r="21" spans="2:9" ht="17.100000000000001" customHeight="1">
      <c r="B21" s="40" t="s">
        <v>23</v>
      </c>
      <c r="C21" s="9">
        <v>568743</v>
      </c>
      <c r="D21" s="26">
        <f t="shared" si="0"/>
        <v>3.8923932836346445E-2</v>
      </c>
      <c r="E21" s="27">
        <f t="shared" si="1"/>
        <v>0.6239370042527016</v>
      </c>
      <c r="F21" s="31">
        <v>-480.67243901999996</v>
      </c>
      <c r="G21" s="26">
        <f t="shared" si="2"/>
        <v>4.420064806907098E-2</v>
      </c>
      <c r="H21" s="26">
        <f t="shared" si="3"/>
        <v>0.38747433566780304</v>
      </c>
      <c r="I21" s="6">
        <f t="shared" si="4"/>
        <v>-845.148756151724</v>
      </c>
    </row>
    <row r="22" spans="2:9" ht="17.100000000000001" customHeight="1">
      <c r="B22" s="38" t="s">
        <v>24</v>
      </c>
      <c r="C22" s="5">
        <v>520180</v>
      </c>
      <c r="D22" s="22">
        <f t="shared" si="0"/>
        <v>3.560035267741439E-2</v>
      </c>
      <c r="E22" s="23">
        <f t="shared" si="1"/>
        <v>0.65953735693011595</v>
      </c>
      <c r="F22" s="19">
        <v>-462.21646680000003</v>
      </c>
      <c r="G22" s="22">
        <f t="shared" si="2"/>
        <v>4.2503513249916469E-2</v>
      </c>
      <c r="H22" s="22">
        <f t="shared" si="3"/>
        <v>0.42997784891771951</v>
      </c>
      <c r="I22" s="6">
        <f t="shared" si="4"/>
        <v>-888.57023876350502</v>
      </c>
    </row>
    <row r="23" spans="2:9" ht="17.100000000000001" customHeight="1">
      <c r="B23" s="38" t="s">
        <v>25</v>
      </c>
      <c r="C23" s="5">
        <v>473208</v>
      </c>
      <c r="D23" s="22">
        <f t="shared" ref="D23:D56" si="5">C23/$C$56</f>
        <v>3.2385658214029583E-2</v>
      </c>
      <c r="E23" s="23">
        <f t="shared" si="1"/>
        <v>0.69192301514414556</v>
      </c>
      <c r="F23" s="19">
        <v>-432.29155784</v>
      </c>
      <c r="G23" s="22">
        <f t="shared" si="2"/>
        <v>3.9751742476171491E-2</v>
      </c>
      <c r="H23" s="22">
        <f t="shared" si="3"/>
        <v>0.46972959139389098</v>
      </c>
      <c r="I23" s="6">
        <f t="shared" si="4"/>
        <v>-913.53391709354025</v>
      </c>
    </row>
    <row r="24" spans="2:9" ht="17.100000000000001" customHeight="1">
      <c r="B24" s="38" t="s">
        <v>26</v>
      </c>
      <c r="C24" s="5">
        <v>409417</v>
      </c>
      <c r="D24" s="22">
        <f t="shared" si="5"/>
        <v>2.8019896174649096E-2</v>
      </c>
      <c r="E24" s="23">
        <f t="shared" si="1"/>
        <v>0.71994291131879462</v>
      </c>
      <c r="F24" s="19">
        <v>-389.04506333</v>
      </c>
      <c r="G24" s="22">
        <f t="shared" ref="G24:G56" si="6">F24/$F$56</f>
        <v>3.5774973831073482E-2</v>
      </c>
      <c r="H24" s="22">
        <f t="shared" si="3"/>
        <v>0.50550456522496445</v>
      </c>
      <c r="I24" s="6">
        <f t="shared" si="4"/>
        <v>-950.24159556149345</v>
      </c>
    </row>
    <row r="25" spans="2:9" ht="17.100000000000001" customHeight="1">
      <c r="B25" s="38" t="s">
        <v>27</v>
      </c>
      <c r="C25" s="5">
        <v>362519</v>
      </c>
      <c r="D25" s="22">
        <f t="shared" si="5"/>
        <v>2.4810266162219975E-2</v>
      </c>
      <c r="E25" s="23">
        <f t="shared" si="1"/>
        <v>0.74475317748101455</v>
      </c>
      <c r="F25" s="19">
        <v>-355.10107550999999</v>
      </c>
      <c r="G25" s="22">
        <f t="shared" si="6"/>
        <v>3.2653625199661258E-2</v>
      </c>
      <c r="H25" s="22">
        <f t="shared" si="3"/>
        <v>0.53815819042462576</v>
      </c>
      <c r="I25" s="6">
        <f t="shared" si="4"/>
        <v>-979.53783252739856</v>
      </c>
    </row>
    <row r="26" spans="2:9" ht="17.100000000000001" customHeight="1">
      <c r="B26" s="39" t="s">
        <v>28</v>
      </c>
      <c r="C26" s="7">
        <v>334516</v>
      </c>
      <c r="D26" s="24">
        <f t="shared" si="5"/>
        <v>2.2893782106651453E-2</v>
      </c>
      <c r="E26" s="25">
        <f t="shared" si="1"/>
        <v>0.76764695958766604</v>
      </c>
      <c r="F26" s="32">
        <v>-334.18278420999997</v>
      </c>
      <c r="G26" s="24">
        <f t="shared" si="6"/>
        <v>3.0730065709038707E-2</v>
      </c>
      <c r="H26" s="24">
        <f t="shared" si="3"/>
        <v>0.56888825613366445</v>
      </c>
      <c r="I26" s="6">
        <f t="shared" si="4"/>
        <v>-999.00388683949336</v>
      </c>
    </row>
    <row r="27" spans="2:9" ht="17.100000000000001" customHeight="1">
      <c r="B27" s="40" t="s">
        <v>29</v>
      </c>
      <c r="C27" s="9">
        <v>314806</v>
      </c>
      <c r="D27" s="26">
        <f t="shared" si="5"/>
        <v>2.1544858750751884E-2</v>
      </c>
      <c r="E27" s="27">
        <f t="shared" si="1"/>
        <v>0.78919181833841789</v>
      </c>
      <c r="F27" s="33">
        <v>-316.62266029</v>
      </c>
      <c r="G27" s="26">
        <f t="shared" si="6"/>
        <v>2.9115309391785204E-2</v>
      </c>
      <c r="H27" s="26">
        <f t="shared" si="3"/>
        <v>0.59800356552544964</v>
      </c>
      <c r="I27" s="10">
        <f t="shared" si="4"/>
        <v>-1005.7707295604278</v>
      </c>
    </row>
    <row r="28" spans="2:9" ht="17.100000000000001" customHeight="1">
      <c r="B28" s="38" t="s">
        <v>30</v>
      </c>
      <c r="C28" s="5">
        <v>295420</v>
      </c>
      <c r="D28" s="22">
        <f t="shared" si="5"/>
        <v>2.0218109477415046E-2</v>
      </c>
      <c r="E28" s="23">
        <f t="shared" si="1"/>
        <v>0.80940992781583299</v>
      </c>
      <c r="F28" s="34">
        <v>-300.77279279999999</v>
      </c>
      <c r="G28" s="22">
        <f t="shared" si="6"/>
        <v>2.7657821177367838E-2</v>
      </c>
      <c r="H28" s="22">
        <f t="shared" si="3"/>
        <v>0.62566138670281746</v>
      </c>
      <c r="I28" s="6">
        <f t="shared" si="4"/>
        <v>-1018.1192634215694</v>
      </c>
    </row>
    <row r="29" spans="2:9" ht="17.100000000000001" customHeight="1">
      <c r="B29" s="38" t="s">
        <v>31</v>
      </c>
      <c r="C29" s="5">
        <v>280912</v>
      </c>
      <c r="D29" s="22">
        <f t="shared" si="5"/>
        <v>1.9225203335994909E-2</v>
      </c>
      <c r="E29" s="23">
        <f t="shared" si="1"/>
        <v>0.82863513115182785</v>
      </c>
      <c r="F29" s="34">
        <v>-293.93124383999998</v>
      </c>
      <c r="G29" s="22">
        <f t="shared" si="6"/>
        <v>2.7028700651038479E-2</v>
      </c>
      <c r="H29" s="22">
        <f t="shared" si="3"/>
        <v>0.65269008735385592</v>
      </c>
      <c r="I29" s="6">
        <f t="shared" si="4"/>
        <v>-1046.3463427692657</v>
      </c>
    </row>
    <row r="30" spans="2:9" ht="17.100000000000001" customHeight="1">
      <c r="B30" s="38" t="s">
        <v>32</v>
      </c>
      <c r="C30" s="5">
        <v>514138</v>
      </c>
      <c r="D30" s="22">
        <f t="shared" si="5"/>
        <v>3.5186847100735281E-2</v>
      </c>
      <c r="E30" s="23">
        <f t="shared" si="1"/>
        <v>0.86382197825256313</v>
      </c>
      <c r="F30" s="34">
        <v>-551.51124794000009</v>
      </c>
      <c r="G30" s="22">
        <f t="shared" si="6"/>
        <v>5.0714691747316513E-2</v>
      </c>
      <c r="H30" s="22">
        <f t="shared" si="3"/>
        <v>0.70340477910117238</v>
      </c>
      <c r="I30" s="6">
        <f t="shared" si="4"/>
        <v>-1072.6910828221219</v>
      </c>
    </row>
    <row r="31" spans="2:9" ht="17.100000000000001" customHeight="1">
      <c r="B31" s="38" t="s">
        <v>33</v>
      </c>
      <c r="C31" s="5">
        <v>472925</v>
      </c>
      <c r="D31" s="22">
        <f t="shared" si="5"/>
        <v>3.2366290111050404E-2</v>
      </c>
      <c r="E31" s="23">
        <f t="shared" si="1"/>
        <v>0.89618826836361354</v>
      </c>
      <c r="F31" s="34">
        <v>-532.15045829000007</v>
      </c>
      <c r="G31" s="22">
        <f t="shared" si="6"/>
        <v>4.8934353662187909E-2</v>
      </c>
      <c r="H31" s="22">
        <f t="shared" si="3"/>
        <v>0.75233913276336029</v>
      </c>
      <c r="I31" s="6">
        <f t="shared" si="4"/>
        <v>-1125.2322425120265</v>
      </c>
    </row>
    <row r="32" spans="2:9" ht="17.100000000000001" customHeight="1">
      <c r="B32" s="39" t="s">
        <v>34</v>
      </c>
      <c r="C32" s="7">
        <v>318755</v>
      </c>
      <c r="D32" s="24">
        <f t="shared" si="5"/>
        <v>2.1815122491616795E-2</v>
      </c>
      <c r="E32" s="25">
        <f t="shared" si="1"/>
        <v>0.91800339085523031</v>
      </c>
      <c r="F32" s="32">
        <v>-380.15564014</v>
      </c>
      <c r="G32" s="24">
        <f t="shared" si="6"/>
        <v>3.4957539266363857E-2</v>
      </c>
      <c r="H32" s="24">
        <f t="shared" si="3"/>
        <v>0.78729667202972409</v>
      </c>
      <c r="I32" s="8">
        <f t="shared" si="4"/>
        <v>-1192.6264376715658</v>
      </c>
    </row>
    <row r="33" spans="2:9" ht="17.100000000000001" customHeight="1">
      <c r="B33" s="40" t="s">
        <v>35</v>
      </c>
      <c r="C33" s="9">
        <v>219905</v>
      </c>
      <c r="D33" s="26">
        <f t="shared" si="5"/>
        <v>1.5049974154190494E-2</v>
      </c>
      <c r="E33" s="27">
        <f t="shared" si="1"/>
        <v>0.93305336500942082</v>
      </c>
      <c r="F33" s="33">
        <v>-284.51908980000002</v>
      </c>
      <c r="G33" s="26">
        <f t="shared" si="6"/>
        <v>2.6163197920858826E-2</v>
      </c>
      <c r="H33" s="26">
        <f t="shared" si="3"/>
        <v>0.81345986995058295</v>
      </c>
      <c r="I33" s="6">
        <f t="shared" si="4"/>
        <v>-1293.8272881471546</v>
      </c>
    </row>
    <row r="34" spans="2:9" ht="17.100000000000001" customHeight="1">
      <c r="B34" s="38" t="s">
        <v>36</v>
      </c>
      <c r="C34" s="5">
        <v>156513</v>
      </c>
      <c r="D34" s="22">
        <f t="shared" si="5"/>
        <v>1.0711519086854854E-2</v>
      </c>
      <c r="E34" s="23">
        <f t="shared" si="1"/>
        <v>0.94376488409627568</v>
      </c>
      <c r="F34" s="34">
        <v>-217.35287172</v>
      </c>
      <c r="G34" s="22">
        <f t="shared" si="6"/>
        <v>1.9986870496017588E-2</v>
      </c>
      <c r="H34" s="22">
        <f t="shared" si="3"/>
        <v>0.8334467404466005</v>
      </c>
      <c r="I34" s="6">
        <f t="shared" si="4"/>
        <v>-1388.7208840160242</v>
      </c>
    </row>
    <row r="35" spans="2:9" ht="17.100000000000001" customHeight="1">
      <c r="B35" s="38" t="s">
        <v>37</v>
      </c>
      <c r="C35" s="5">
        <v>123645</v>
      </c>
      <c r="D35" s="22">
        <f t="shared" si="5"/>
        <v>8.4620816002132001E-3</v>
      </c>
      <c r="E35" s="23">
        <f t="shared" si="1"/>
        <v>0.9522269656964889</v>
      </c>
      <c r="F35" s="34">
        <v>-182.30505481999998</v>
      </c>
      <c r="G35" s="22">
        <f t="shared" si="6"/>
        <v>1.6764018310973374E-2</v>
      </c>
      <c r="H35" s="22">
        <f t="shared" si="3"/>
        <v>0.8502107587575739</v>
      </c>
      <c r="I35" s="6">
        <f t="shared" si="4"/>
        <v>-1474.423185895103</v>
      </c>
    </row>
    <row r="36" spans="2:9" ht="17.100000000000001" customHeight="1">
      <c r="B36" s="38" t="s">
        <v>38</v>
      </c>
      <c r="C36" s="5">
        <v>100246</v>
      </c>
      <c r="D36" s="22">
        <f t="shared" si="5"/>
        <v>6.8606885203200485E-3</v>
      </c>
      <c r="E36" s="23">
        <f t="shared" si="1"/>
        <v>0.95908765421680897</v>
      </c>
      <c r="F36" s="34">
        <v>-154.60888256999999</v>
      </c>
      <c r="G36" s="22">
        <f t="shared" si="6"/>
        <v>1.4217192940709772E-2</v>
      </c>
      <c r="H36" s="22">
        <f t="shared" si="3"/>
        <v>0.86442795169828368</v>
      </c>
      <c r="I36" s="6">
        <f t="shared" si="4"/>
        <v>-1542.2947805398719</v>
      </c>
    </row>
    <row r="37" spans="2:9" ht="17.100000000000001" customHeight="1">
      <c r="B37" s="38" t="s">
        <v>39</v>
      </c>
      <c r="C37" s="5">
        <v>85102</v>
      </c>
      <c r="D37" s="22">
        <f t="shared" si="5"/>
        <v>5.8242554760915824E-3</v>
      </c>
      <c r="E37" s="23">
        <f t="shared" si="1"/>
        <v>0.96491190969290053</v>
      </c>
      <c r="F37" s="34">
        <v>-138.01677591999999</v>
      </c>
      <c r="G37" s="22">
        <f t="shared" si="6"/>
        <v>1.2691451485143132E-2</v>
      </c>
      <c r="H37" s="22">
        <f t="shared" si="3"/>
        <v>0.87711940318342685</v>
      </c>
      <c r="I37" s="6">
        <f t="shared" si="4"/>
        <v>-1621.7806387628962</v>
      </c>
    </row>
    <row r="38" spans="2:9" ht="17.100000000000001" customHeight="1">
      <c r="B38" s="39" t="s">
        <v>40</v>
      </c>
      <c r="C38" s="7">
        <v>70771</v>
      </c>
      <c r="D38" s="24">
        <f t="shared" si="5"/>
        <v>4.8434629538492329E-3</v>
      </c>
      <c r="E38" s="25">
        <f t="shared" si="1"/>
        <v>0.96975537264674971</v>
      </c>
      <c r="F38" s="32">
        <v>-120.04099669</v>
      </c>
      <c r="G38" s="24">
        <f t="shared" si="6"/>
        <v>1.1038473225910162E-2</v>
      </c>
      <c r="H38" s="24">
        <f t="shared" si="3"/>
        <v>0.88815787640933697</v>
      </c>
      <c r="I38" s="6">
        <f t="shared" si="4"/>
        <v>-1696.1890702406351</v>
      </c>
    </row>
    <row r="39" spans="2:9" ht="17.100000000000001" customHeight="1">
      <c r="B39" s="40" t="s">
        <v>41</v>
      </c>
      <c r="C39" s="9">
        <v>58613</v>
      </c>
      <c r="D39" s="26">
        <f t="shared" si="5"/>
        <v>4.0113873495353329E-3</v>
      </c>
      <c r="E39" s="27">
        <f t="shared" si="1"/>
        <v>0.97376675999628504</v>
      </c>
      <c r="F39" s="33">
        <v>-102.8933206</v>
      </c>
      <c r="G39" s="26">
        <f t="shared" si="6"/>
        <v>9.4616439040505484E-3</v>
      </c>
      <c r="H39" s="26">
        <f t="shared" si="3"/>
        <v>0.89761952031338754</v>
      </c>
      <c r="I39" s="10">
        <f t="shared" si="4"/>
        <v>-1755.4692747342738</v>
      </c>
    </row>
    <row r="40" spans="2:9" ht="17.100000000000001" customHeight="1">
      <c r="B40" s="38" t="s">
        <v>42</v>
      </c>
      <c r="C40" s="5">
        <v>88075</v>
      </c>
      <c r="D40" s="22">
        <f t="shared" si="5"/>
        <v>6.0277232151625827E-3</v>
      </c>
      <c r="E40" s="23">
        <f t="shared" si="1"/>
        <v>0.97979448321144758</v>
      </c>
      <c r="F40" s="34">
        <v>-165.80536186</v>
      </c>
      <c r="G40" s="22">
        <f t="shared" si="6"/>
        <v>1.5246774835854255E-2</v>
      </c>
      <c r="H40" s="22">
        <f t="shared" si="3"/>
        <v>0.91286629514924178</v>
      </c>
      <c r="I40" s="6">
        <f t="shared" si="4"/>
        <v>-1882.5473955151861</v>
      </c>
    </row>
    <row r="41" spans="2:9" ht="17.100000000000001" customHeight="1">
      <c r="B41" s="38" t="s">
        <v>43</v>
      </c>
      <c r="C41" s="5">
        <v>64997</v>
      </c>
      <c r="D41" s="22">
        <f t="shared" si="5"/>
        <v>4.4482989022528799E-3</v>
      </c>
      <c r="E41" s="23">
        <f t="shared" si="1"/>
        <v>0.98424278211370042</v>
      </c>
      <c r="F41" s="34">
        <v>-137.58673108000002</v>
      </c>
      <c r="G41" s="22">
        <f t="shared" si="6"/>
        <v>1.2651906341540738E-2</v>
      </c>
      <c r="H41" s="22">
        <f t="shared" si="3"/>
        <v>0.92551820149078257</v>
      </c>
      <c r="I41" s="6">
        <f t="shared" si="4"/>
        <v>-2116.8166389217968</v>
      </c>
    </row>
    <row r="42" spans="2:9" ht="17.100000000000001" customHeight="1">
      <c r="B42" s="38" t="s">
        <v>44</v>
      </c>
      <c r="C42" s="5">
        <v>48360</v>
      </c>
      <c r="D42" s="22">
        <f t="shared" si="5"/>
        <v>3.3096871380671306E-3</v>
      </c>
      <c r="E42" s="23">
        <f t="shared" si="1"/>
        <v>0.98755246925176754</v>
      </c>
      <c r="F42" s="34">
        <v>-107.37076328000001</v>
      </c>
      <c r="G42" s="22">
        <f t="shared" si="6"/>
        <v>9.8733710015134497E-3</v>
      </c>
      <c r="H42" s="22">
        <f t="shared" si="3"/>
        <v>0.93539157249229599</v>
      </c>
      <c r="I42" s="6">
        <f t="shared" si="4"/>
        <v>-2220.2391083540115</v>
      </c>
    </row>
    <row r="43" spans="2:9" ht="17.100000000000001" customHeight="1">
      <c r="B43" s="38" t="s">
        <v>45</v>
      </c>
      <c r="C43" s="5">
        <v>35426</v>
      </c>
      <c r="D43" s="22">
        <f t="shared" si="5"/>
        <v>2.4245032372449578E-3</v>
      </c>
      <c r="E43" s="23">
        <f t="shared" si="1"/>
        <v>0.98997697248901251</v>
      </c>
      <c r="F43" s="34">
        <v>-86.404940170000003</v>
      </c>
      <c r="G43" s="22">
        <f t="shared" si="6"/>
        <v>7.9454406823695495E-3</v>
      </c>
      <c r="H43" s="22">
        <f t="shared" si="3"/>
        <v>0.94333701317466556</v>
      </c>
      <c r="I43" s="6">
        <f t="shared" si="4"/>
        <v>-2439.0261437926947</v>
      </c>
    </row>
    <row r="44" spans="2:9" ht="17.100000000000001" customHeight="1">
      <c r="B44" s="39" t="s">
        <v>46</v>
      </c>
      <c r="C44" s="7">
        <v>26868</v>
      </c>
      <c r="D44" s="24">
        <f t="shared" si="5"/>
        <v>1.8388063280725322E-3</v>
      </c>
      <c r="E44" s="25">
        <f t="shared" si="1"/>
        <v>0.99181577881708505</v>
      </c>
      <c r="F44" s="32">
        <v>-70.289980909999997</v>
      </c>
      <c r="G44" s="24">
        <f t="shared" si="6"/>
        <v>6.4635757259536913E-3</v>
      </c>
      <c r="H44" s="24">
        <f t="shared" si="3"/>
        <v>0.94980058890061925</v>
      </c>
      <c r="I44" s="8">
        <f t="shared" si="4"/>
        <v>-2616.1225588060142</v>
      </c>
    </row>
    <row r="45" spans="2:9" ht="17.100000000000001" customHeight="1">
      <c r="B45" s="40" t="s">
        <v>47</v>
      </c>
      <c r="C45" s="9">
        <v>20031</v>
      </c>
      <c r="D45" s="26">
        <f t="shared" si="5"/>
        <v>1.3708921228830168E-3</v>
      </c>
      <c r="E45" s="27">
        <f t="shared" si="1"/>
        <v>0.99318667093996804</v>
      </c>
      <c r="F45" s="33">
        <v>-55.677196080000002</v>
      </c>
      <c r="G45" s="26">
        <f t="shared" si="6"/>
        <v>5.1198445128707321E-3</v>
      </c>
      <c r="H45" s="26">
        <f t="shared" si="3"/>
        <v>0.95492043341348998</v>
      </c>
      <c r="I45" s="6">
        <f t="shared" si="4"/>
        <v>-2779.5514991762766</v>
      </c>
    </row>
    <row r="46" spans="2:9" ht="17.100000000000001" customHeight="1">
      <c r="B46" s="38" t="s">
        <v>48</v>
      </c>
      <c r="C46" s="5">
        <v>44516</v>
      </c>
      <c r="D46" s="22">
        <f t="shared" si="5"/>
        <v>3.0466094424771791E-3</v>
      </c>
      <c r="E46" s="23">
        <f t="shared" si="1"/>
        <v>0.99623328038244519</v>
      </c>
      <c r="F46" s="34">
        <v>-142.60759891000001</v>
      </c>
      <c r="G46" s="22">
        <f t="shared" si="6"/>
        <v>1.3113604566651406E-2</v>
      </c>
      <c r="H46" s="22">
        <f t="shared" si="3"/>
        <v>0.96803403798014143</v>
      </c>
      <c r="I46" s="6">
        <f t="shared" si="4"/>
        <v>-3203.5133190313595</v>
      </c>
    </row>
    <row r="47" spans="2:9" ht="17.100000000000001" customHeight="1">
      <c r="B47" s="38" t="s">
        <v>49</v>
      </c>
      <c r="C47" s="5">
        <v>20071</v>
      </c>
      <c r="D47" s="22">
        <f t="shared" si="5"/>
        <v>1.3736296639401443E-3</v>
      </c>
      <c r="E47" s="23">
        <f t="shared" si="1"/>
        <v>0.99760691004638535</v>
      </c>
      <c r="F47" s="34">
        <v>-79.248612850000001</v>
      </c>
      <c r="G47" s="22">
        <f t="shared" si="6"/>
        <v>7.2873744408698234E-3</v>
      </c>
      <c r="H47" s="22">
        <f t="shared" si="3"/>
        <v>0.97532141242101122</v>
      </c>
      <c r="I47" s="6">
        <f t="shared" si="4"/>
        <v>-3948.4137736037064</v>
      </c>
    </row>
    <row r="48" spans="2:9" ht="17.100000000000001" customHeight="1">
      <c r="B48" s="38" t="s">
        <v>50</v>
      </c>
      <c r="C48" s="5">
        <v>11148</v>
      </c>
      <c r="D48" s="22">
        <f t="shared" si="5"/>
        <v>7.6295269262143027E-4</v>
      </c>
      <c r="E48" s="23">
        <f t="shared" si="1"/>
        <v>0.99836986273900674</v>
      </c>
      <c r="F48" s="34">
        <v>-49.443127500000003</v>
      </c>
      <c r="G48" s="22">
        <f t="shared" si="6"/>
        <v>4.5465853680260078E-3</v>
      </c>
      <c r="H48" s="22">
        <f t="shared" si="3"/>
        <v>0.97986799778903722</v>
      </c>
      <c r="I48" s="6">
        <f t="shared" si="4"/>
        <v>-4435.1567545748112</v>
      </c>
    </row>
    <row r="49" spans="2:9" ht="17.100000000000001" customHeight="1">
      <c r="B49" s="38" t="s">
        <v>51</v>
      </c>
      <c r="C49" s="5">
        <v>6844</v>
      </c>
      <c r="D49" s="22">
        <f t="shared" si="5"/>
        <v>4.6839327487451285E-4</v>
      </c>
      <c r="E49" s="23">
        <f t="shared" si="1"/>
        <v>0.99883825601388121</v>
      </c>
      <c r="F49" s="34">
        <v>-34.027101430000002</v>
      </c>
      <c r="G49" s="22">
        <f t="shared" si="6"/>
        <v>3.1289914149944266E-3</v>
      </c>
      <c r="H49" s="22">
        <f t="shared" si="3"/>
        <v>0.98299698920403167</v>
      </c>
      <c r="I49" s="6">
        <f t="shared" si="4"/>
        <v>-4971.8149371712452</v>
      </c>
    </row>
    <row r="50" spans="2:9" ht="17.100000000000001" customHeight="1">
      <c r="B50" s="39" t="s">
        <v>52</v>
      </c>
      <c r="C50" s="7">
        <v>4462</v>
      </c>
      <c r="D50" s="24">
        <f t="shared" si="5"/>
        <v>3.0537270492257104E-4</v>
      </c>
      <c r="E50" s="25">
        <f t="shared" si="1"/>
        <v>0.9991436287188038</v>
      </c>
      <c r="F50" s="32">
        <v>-26.597701300000001</v>
      </c>
      <c r="G50" s="24">
        <f t="shared" si="6"/>
        <v>2.4458145280900024E-3</v>
      </c>
      <c r="H50" s="24">
        <f t="shared" si="3"/>
        <v>0.98544280373212167</v>
      </c>
      <c r="I50" s="6">
        <f t="shared" si="4"/>
        <v>-5960.9370909905874</v>
      </c>
    </row>
    <row r="51" spans="2:9" ht="17.100000000000001" customHeight="1">
      <c r="B51" s="38" t="s">
        <v>53</v>
      </c>
      <c r="C51" s="5">
        <v>2913</v>
      </c>
      <c r="D51" s="22">
        <f t="shared" si="5"/>
        <v>1.9936142748530915E-4</v>
      </c>
      <c r="E51" s="23">
        <f t="shared" si="1"/>
        <v>0.99934299014628913</v>
      </c>
      <c r="F51" s="34">
        <v>-17.30421269</v>
      </c>
      <c r="G51" s="22">
        <f t="shared" si="6"/>
        <v>1.591223779716685E-3</v>
      </c>
      <c r="H51" s="22">
        <f t="shared" si="3"/>
        <v>0.98703402751183833</v>
      </c>
      <c r="I51" s="10">
        <f t="shared" si="4"/>
        <v>-5940.3407792653625</v>
      </c>
    </row>
    <row r="52" spans="2:9" ht="17.100000000000001" customHeight="1">
      <c r="B52" s="38" t="s">
        <v>54</v>
      </c>
      <c r="C52" s="5">
        <v>5620</v>
      </c>
      <c r="D52" s="22">
        <f t="shared" si="5"/>
        <v>3.8462451852641177E-4</v>
      </c>
      <c r="E52" s="23">
        <f t="shared" si="1"/>
        <v>0.99972761466481552</v>
      </c>
      <c r="F52" s="34">
        <v>-42.334491069999999</v>
      </c>
      <c r="G52" s="22">
        <f t="shared" si="6"/>
        <v>3.8929045833860265E-3</v>
      </c>
      <c r="H52" s="22">
        <f t="shared" si="3"/>
        <v>0.99092693209522431</v>
      </c>
      <c r="I52" s="6">
        <f t="shared" si="4"/>
        <v>-7532.8275925266908</v>
      </c>
    </row>
    <row r="53" spans="2:9" ht="17.100000000000001" customHeight="1">
      <c r="B53" s="38" t="s">
        <v>55</v>
      </c>
      <c r="C53" s="5">
        <v>1633</v>
      </c>
      <c r="D53" s="22">
        <f t="shared" si="5"/>
        <v>1.1176011365722961E-4</v>
      </c>
      <c r="E53" s="23">
        <f t="shared" si="1"/>
        <v>0.99983937477847273</v>
      </c>
      <c r="F53" s="34">
        <v>-17.51241958</v>
      </c>
      <c r="G53" s="22">
        <f t="shared" si="6"/>
        <v>1.6103696235874271E-3</v>
      </c>
      <c r="H53" s="22">
        <f t="shared" si="3"/>
        <v>0.99253730171881172</v>
      </c>
      <c r="I53" s="6">
        <f t="shared" si="4"/>
        <v>-10724.078126148192</v>
      </c>
    </row>
    <row r="54" spans="2:9" ht="17.100000000000001" customHeight="1">
      <c r="B54" s="38" t="s">
        <v>56</v>
      </c>
      <c r="C54" s="5">
        <v>731</v>
      </c>
      <c r="D54" s="22">
        <f t="shared" si="5"/>
        <v>5.0028562819004803E-5</v>
      </c>
      <c r="E54" s="23">
        <f t="shared" si="1"/>
        <v>0.99988940334129173</v>
      </c>
      <c r="F54" s="34">
        <v>-10.70231631</v>
      </c>
      <c r="G54" s="22">
        <f t="shared" si="6"/>
        <v>9.8414071276199297E-4</v>
      </c>
      <c r="H54" s="22">
        <f t="shared" si="3"/>
        <v>0.9935214424315737</v>
      </c>
      <c r="I54" s="6">
        <f t="shared" si="4"/>
        <v>-14640.651586867305</v>
      </c>
    </row>
    <row r="55" spans="2:9" ht="17.100000000000001" customHeight="1" thickBot="1">
      <c r="B55" s="41" t="s">
        <v>57</v>
      </c>
      <c r="C55" s="11">
        <v>1616</v>
      </c>
      <c r="D55" s="28">
        <f t="shared" si="5"/>
        <v>1.1059665870795043E-4</v>
      </c>
      <c r="E55" s="23">
        <f t="shared" si="1"/>
        <v>0.99999999999999967</v>
      </c>
      <c r="F55" s="35">
        <v>-70.452905189999996</v>
      </c>
      <c r="G55" s="28">
        <f t="shared" si="6"/>
        <v>6.4785575684260174E-3</v>
      </c>
      <c r="H55" s="22">
        <f t="shared" si="3"/>
        <v>0.99999999999999967</v>
      </c>
      <c r="I55" s="6">
        <f t="shared" si="4"/>
        <v>-43597.09479579208</v>
      </c>
    </row>
    <row r="56" spans="2:9" ht="17.100000000000001" customHeight="1" thickTop="1" thickBot="1">
      <c r="B56" s="12" t="s">
        <v>8</v>
      </c>
      <c r="C56" s="13">
        <v>14611653</v>
      </c>
      <c r="D56" s="14">
        <f t="shared" si="5"/>
        <v>1</v>
      </c>
      <c r="E56" s="15"/>
      <c r="F56" s="36">
        <v>-10874.782611080002</v>
      </c>
      <c r="G56" s="14">
        <f t="shared" si="6"/>
        <v>1</v>
      </c>
      <c r="H56" s="15"/>
      <c r="I56" s="16">
        <f>F56*10^6/C56</f>
        <v>-744.25409712918872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  <row r="60" spans="2:9" ht="15.95" customHeight="1"/>
    <row r="61" spans="2:9" ht="15.95" customHeight="1"/>
  </sheetData>
  <mergeCells count="3">
    <mergeCell ref="B2:I2"/>
    <mergeCell ref="D6:E6"/>
    <mergeCell ref="D7:E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21:E46 G21:I46 G47:I5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I.69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2019-06-20T10:20:39Z</dcterms:modified>
</cp:coreProperties>
</file>