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30" yWindow="-75" windowWidth="17355" windowHeight="7845" autoFilterDateGrouping="0"/>
  </bookViews>
  <sheets>
    <sheet name="II.A.1" sheetId="120" r:id="rId1"/>
  </sheets>
  <calcPr calcId="162913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<sst xmlns="http://schemas.openxmlformats.org/spreadsheetml/2006/main" count="70" uniqueCount="66">
  <si>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</si>
  <si>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</si>
  <si>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</si>
  <si>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</si>
  <si>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</si>
  <si>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</si>
  <si>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</si>
  <si>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</si>
  <si>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</si>
  <si>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</si>
  <si>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</si>
  <si>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</si>
  <si>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</si>
  <si>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</si>
  <si>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</si>
  <si>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</si>
  <si>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</si>
  <si>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</si>
  <si>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</si>
  <si>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</si>
  <si>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</si>
  <si>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</si>
  <si>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</si>
  <si>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</si>
  <si>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</si>
  <si>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</si>
  <si>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</si>
  <si>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</si>
  <si>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</si>
  <si>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</si>
  <si>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</si>
  <si>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</si>
  <si>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</si>
  <si>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</si>
  <si>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</si>
  <si>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</si>
  <si>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</si>
  <si>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</si>
  <si>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</si>
  <si>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</si>
  <si>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</si>
  <si>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</si>
  <si>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</si>
  <si>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</si>
  <si>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</si>
  <si>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</si>
  <si>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</si>
  <si>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</si>
  <si>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</si>
  <si>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</si>
  <si>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</si>
  <si>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</si>
  <si>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</si>
  <si>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</si>
  <si>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</si>
  <si>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</si>
  <si>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</si>
  <si>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</si>
  <si>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</si>
  <si>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</si>
  <si>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</si>
  <si>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</si>
  <si>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</si>
  <si>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II.A.1. BASE IMPONIBLE GENERAL</t>
  </si>
  <si>
    <t>(millones euros)</t>
  </si>
  <si>
    <t>IRPF  2015.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</si>
</sst>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3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4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5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6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7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64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163973</v>
      </c>
      <c r="D9" s="16">
        <f t="shared" ref="D9:D56" si="0">C9/$C$56</f>
        <v>1.1387408494224904E-2</v>
      </c>
      <c r="E9" s="17">
        <f>D9</f>
        <v>1.1387408494224904E-2</v>
      </c>
      <c r="F9" s="26">
        <v>-841.68225585999789</v>
      </c>
      <c r="G9" s="16">
        <f t="shared" ref="G9:G56" si="1">F9/$F$56</f>
        <v>-2.9978347953241195E-3</v>
      </c>
      <c r="H9" s="16">
        <f>G9</f>
        <v>-2.9978347953241195E-3</v>
      </c>
      <c r="I9" s="3">
        <f>F9*10^6/C9</f>
        <v>-5133.0539531508102</v>
      </c>
      <c r="J9" s="4"/>
    </row>
    <row r="10" spans="2:10" ht="17.100000000000001" customHeight="1">
      <c r="B10" s="38" t="s">
        <v>12</v>
      </c>
      <c r="C10" s="5">
        <v>822220</v>
      </c>
      <c r="D10" s="18">
        <f t="shared" si="0"/>
        <v>5.7100589805160612E-2</v>
      </c>
      <c r="E10" s="19">
        <f t="shared" ref="E10:E55" si="2">E9+D10</f>
        <v>6.8487998299385511E-2</v>
      </c>
      <c r="F10" s="27">
        <v>494.44852125997676</v>
      </c>
      <c r="G10" s="18">
        <f t="shared" si="1"/>
        <v>1.7610861714260394E-3</v>
      </c>
      <c r="H10" s="18">
        <f t="shared" ref="H10:H55" si="3">H9+G10</f>
        <v>-1.2367486238980801E-3</v>
      </c>
      <c r="I10" s="6">
        <f>F10*10^6/C10</f>
        <v>601.35793493222832</v>
      </c>
    </row>
    <row r="11" spans="2:10" ht="17.100000000000001" customHeight="1">
      <c r="B11" s="38" t="s">
        <v>13</v>
      </c>
      <c r="C11" s="5">
        <v>770803</v>
      </c>
      <c r="D11" s="18">
        <f t="shared" si="0"/>
        <v>5.3529841068798149E-2</v>
      </c>
      <c r="E11" s="19">
        <f t="shared" si="2"/>
        <v>0.12201783936818367</v>
      </c>
      <c r="F11" s="27">
        <v>1642.2714550692249</v>
      </c>
      <c r="G11" s="18">
        <f t="shared" si="1"/>
        <v>5.8493077133290649E-3</v>
      </c>
      <c r="H11" s="18">
        <f t="shared" si="3"/>
        <v>4.6125590894309848E-3</v>
      </c>
      <c r="I11" s="6">
        <f>F11*10^6/C11</f>
        <v>2130.5981620066668</v>
      </c>
    </row>
    <row r="12" spans="2:10" ht="17.100000000000001" customHeight="1">
      <c r="B12" s="38" t="s">
        <v>14</v>
      </c>
      <c r="C12" s="5">
        <v>1058682</v>
      </c>
      <c r="D12" s="18">
        <f t="shared" si="0"/>
        <v>7.3522131079403377E-2</v>
      </c>
      <c r="E12" s="19">
        <f t="shared" si="2"/>
        <v>0.19553997044758703</v>
      </c>
      <c r="F12" s="27">
        <v>3686.42021751838</v>
      </c>
      <c r="G12" s="18">
        <f t="shared" si="1"/>
        <v>1.3129989044346842E-2</v>
      </c>
      <c r="H12" s="18">
        <f t="shared" si="3"/>
        <v>1.7742548133777826E-2</v>
      </c>
      <c r="I12" s="6">
        <f>F12*10^6/C12</f>
        <v>3482.0845329554863</v>
      </c>
    </row>
    <row r="13" spans="2:10" ht="17.100000000000001" customHeight="1">
      <c r="B13" s="38" t="s">
        <v>15</v>
      </c>
      <c r="C13" s="5">
        <v>896599</v>
      </c>
      <c r="D13" s="18">
        <f t="shared" si="0"/>
        <v>6.2265977133513166E-2</v>
      </c>
      <c r="E13" s="19">
        <f t="shared" si="2"/>
        <v>0.2578059475811002</v>
      </c>
      <c r="F13" s="27">
        <v>4357.6033737294792</v>
      </c>
      <c r="G13" s="18">
        <f t="shared" si="1"/>
        <v>1.5520554136715596E-2</v>
      </c>
      <c r="H13" s="18">
        <f t="shared" si="3"/>
        <v>3.3263102270493422E-2</v>
      </c>
      <c r="I13" s="6">
        <f t="shared" ref="I13:I55" si="4">F13*10^6/C13</f>
        <v>4860.1474836905672</v>
      </c>
    </row>
    <row r="14" spans="2:10" ht="17.100000000000001" customHeight="1">
      <c r="B14" s="39" t="s">
        <v>16</v>
      </c>
      <c r="C14" s="7">
        <v>562093</v>
      </c>
      <c r="D14" s="20">
        <f t="shared" si="0"/>
        <v>3.9035588802695316E-2</v>
      </c>
      <c r="E14" s="21">
        <f t="shared" si="2"/>
        <v>0.29684153638379551</v>
      </c>
      <c r="F14" s="28">
        <v>3500.528812569974</v>
      </c>
      <c r="G14" s="20">
        <f t="shared" si="1"/>
        <v>1.2467896291379609E-2</v>
      </c>
      <c r="H14" s="20">
        <f t="shared" si="3"/>
        <v>4.5730998561873029E-2</v>
      </c>
      <c r="I14" s="6">
        <f t="shared" si="4"/>
        <v>6227.668397524918</v>
      </c>
    </row>
    <row r="15" spans="2:10" ht="17.100000000000001" customHeight="1">
      <c r="B15" s="38" t="s">
        <v>17</v>
      </c>
      <c r="C15" s="5">
        <v>473566</v>
      </c>
      <c r="D15" s="18">
        <f t="shared" si="0"/>
        <v>3.288766742680875E-2</v>
      </c>
      <c r="E15" s="19">
        <f t="shared" si="2"/>
        <v>0.32972920381060428</v>
      </c>
      <c r="F15" s="27">
        <v>3663.8796743598696</v>
      </c>
      <c r="G15" s="18">
        <f t="shared" si="1"/>
        <v>1.3049705987272004E-2</v>
      </c>
      <c r="H15" s="18">
        <f t="shared" si="3"/>
        <v>5.8780704549145031E-2</v>
      </c>
      <c r="I15" s="10">
        <f t="shared" si="4"/>
        <v>7736.7878487050793</v>
      </c>
    </row>
    <row r="16" spans="2:10" ht="17.100000000000001" customHeight="1">
      <c r="B16" s="38" t="s">
        <v>18</v>
      </c>
      <c r="C16" s="5">
        <v>426404</v>
      </c>
      <c r="D16" s="18">
        <f t="shared" si="0"/>
        <v>2.9612415041326778E-2</v>
      </c>
      <c r="E16" s="19">
        <f t="shared" si="2"/>
        <v>0.35934161885193106</v>
      </c>
      <c r="F16" s="27">
        <v>3952.3030939400119</v>
      </c>
      <c r="G16" s="18">
        <f t="shared" si="1"/>
        <v>1.4076988856767995E-2</v>
      </c>
      <c r="H16" s="18">
        <f t="shared" si="3"/>
        <v>7.2857693405913027E-2</v>
      </c>
      <c r="I16" s="6">
        <f t="shared" si="4"/>
        <v>9268.9165531749513</v>
      </c>
    </row>
    <row r="17" spans="2:9" ht="17.100000000000001" customHeight="1">
      <c r="B17" s="38" t="s">
        <v>19</v>
      </c>
      <c r="C17" s="5">
        <v>397620</v>
      </c>
      <c r="D17" s="18">
        <f t="shared" si="0"/>
        <v>2.7613456882985041E-2</v>
      </c>
      <c r="E17" s="19">
        <f t="shared" si="2"/>
        <v>0.38695507573491611</v>
      </c>
      <c r="F17" s="27">
        <v>4286.1661203099993</v>
      </c>
      <c r="G17" s="18">
        <f t="shared" si="1"/>
        <v>1.5266114789215647E-2</v>
      </c>
      <c r="H17" s="18">
        <f t="shared" si="3"/>
        <v>8.8123808195128675E-2</v>
      </c>
      <c r="I17" s="6">
        <f t="shared" si="4"/>
        <v>10779.553644962525</v>
      </c>
    </row>
    <row r="18" spans="2:9" ht="17.100000000000001" customHeight="1">
      <c r="B18" s="38" t="s">
        <v>20</v>
      </c>
      <c r="C18" s="5">
        <v>565718</v>
      </c>
      <c r="D18" s="18">
        <f t="shared" si="0"/>
        <v>3.9287333637464242E-2</v>
      </c>
      <c r="E18" s="19">
        <f t="shared" si="2"/>
        <v>0.42624240937238034</v>
      </c>
      <c r="F18" s="27">
        <v>7055.0944276396976</v>
      </c>
      <c r="G18" s="18">
        <f t="shared" si="1"/>
        <v>2.5128256431954051E-2</v>
      </c>
      <c r="H18" s="18">
        <f t="shared" si="3"/>
        <v>0.11325206462708273</v>
      </c>
      <c r="I18" s="6">
        <f t="shared" si="4"/>
        <v>12471.044632908443</v>
      </c>
    </row>
    <row r="19" spans="2:9" ht="17.100000000000001" customHeight="1">
      <c r="B19" s="38" t="s">
        <v>21</v>
      </c>
      <c r="C19" s="5">
        <v>656354</v>
      </c>
      <c r="D19" s="18">
        <f t="shared" si="0"/>
        <v>4.5581718422048098E-2</v>
      </c>
      <c r="E19" s="19">
        <f t="shared" si="2"/>
        <v>0.47182412779442845</v>
      </c>
      <c r="F19" s="27">
        <v>9112.8685345100639</v>
      </c>
      <c r="G19" s="18">
        <f t="shared" si="1"/>
        <v>3.2457467396714013E-2</v>
      </c>
      <c r="H19" s="18">
        <f t="shared" si="3"/>
        <v>0.14570953202379675</v>
      </c>
      <c r="I19" s="6">
        <f t="shared" si="4"/>
        <v>13884.075566706477</v>
      </c>
    </row>
    <row r="20" spans="2:9" ht="17.100000000000001" customHeight="1">
      <c r="B20" s="39" t="s">
        <v>22</v>
      </c>
      <c r="C20" s="7">
        <v>612536</v>
      </c>
      <c r="D20" s="20">
        <f t="shared" si="0"/>
        <v>4.2538696306212279E-2</v>
      </c>
      <c r="E20" s="21">
        <f t="shared" si="2"/>
        <v>0.51436282410064071</v>
      </c>
      <c r="F20" s="28">
        <v>9382.3073645299773</v>
      </c>
      <c r="G20" s="20">
        <f t="shared" si="1"/>
        <v>3.3417132512880456E-2</v>
      </c>
      <c r="H20" s="20">
        <f t="shared" si="3"/>
        <v>0.17912666453667719</v>
      </c>
      <c r="I20" s="8">
        <f t="shared" si="4"/>
        <v>15317.152566591969</v>
      </c>
    </row>
    <row r="21" spans="2:9" ht="17.100000000000001" customHeight="1">
      <c r="B21" s="40" t="s">
        <v>23</v>
      </c>
      <c r="C21" s="9">
        <v>560112</v>
      </c>
      <c r="D21" s="22">
        <f t="shared" si="0"/>
        <v>3.8898014590922285E-2</v>
      </c>
      <c r="E21" s="23">
        <f t="shared" si="2"/>
        <v>0.55326083869156295</v>
      </c>
      <c r="F21" s="29">
        <v>9378.9851070300028</v>
      </c>
      <c r="G21" s="22">
        <f t="shared" si="1"/>
        <v>3.340529956872236E-2</v>
      </c>
      <c r="H21" s="22">
        <f t="shared" si="3"/>
        <v>0.21253196410539954</v>
      </c>
      <c r="I21" s="6">
        <f t="shared" si="4"/>
        <v>16744.83872338033</v>
      </c>
    </row>
    <row r="22" spans="2:9" ht="17.100000000000001" customHeight="1">
      <c r="B22" s="38" t="s">
        <v>24</v>
      </c>
      <c r="C22" s="5">
        <v>537429</v>
      </c>
      <c r="D22" s="18">
        <f t="shared" si="0"/>
        <v>3.7322751670353024E-2</v>
      </c>
      <c r="E22" s="19">
        <f t="shared" si="2"/>
        <v>0.59058359036191599</v>
      </c>
      <c r="F22" s="27">
        <v>9795.048443780237</v>
      </c>
      <c r="G22" s="18">
        <f t="shared" si="1"/>
        <v>3.4887199821798359E-2</v>
      </c>
      <c r="H22" s="18">
        <f t="shared" si="3"/>
        <v>0.2474191639271979</v>
      </c>
      <c r="I22" s="6">
        <f t="shared" si="4"/>
        <v>18225.753436789302</v>
      </c>
    </row>
    <row r="23" spans="2:9" ht="17.100000000000001" customHeight="1">
      <c r="B23" s="38" t="s">
        <v>25</v>
      </c>
      <c r="C23" s="5">
        <v>534178</v>
      </c>
      <c r="D23" s="18">
        <f t="shared" si="0"/>
        <v>3.7096979957847151E-2</v>
      </c>
      <c r="E23" s="19">
        <f t="shared" si="2"/>
        <v>0.6276805703197631</v>
      </c>
      <c r="F23" s="27">
        <v>10530.594937799066</v>
      </c>
      <c r="G23" s="18">
        <f t="shared" si="1"/>
        <v>3.7507008969485903E-2</v>
      </c>
      <c r="H23" s="18">
        <f t="shared" si="3"/>
        <v>0.28492617289668382</v>
      </c>
      <c r="I23" s="6">
        <f t="shared" si="4"/>
        <v>19713.644024649209</v>
      </c>
    </row>
    <row r="24" spans="2:9" ht="17.100000000000001" customHeight="1">
      <c r="B24" s="38" t="s">
        <v>26</v>
      </c>
      <c r="C24" s="5">
        <v>481200</v>
      </c>
      <c r="D24" s="18">
        <f t="shared" si="0"/>
        <v>3.3417824687119367E-2</v>
      </c>
      <c r="E24" s="19">
        <f t="shared" si="2"/>
        <v>0.6610983950068825</v>
      </c>
      <c r="F24" s="27">
        <v>10167.484340050014</v>
      </c>
      <c r="G24" s="18">
        <f t="shared" si="1"/>
        <v>3.6213711437187546E-2</v>
      </c>
      <c r="H24" s="18">
        <f t="shared" si="3"/>
        <v>0.32113988433387136</v>
      </c>
      <c r="I24" s="6">
        <f t="shared" si="4"/>
        <v>21129.43545313802</v>
      </c>
    </row>
    <row r="25" spans="2:9" ht="17.100000000000001" customHeight="1">
      <c r="B25" s="38" t="s">
        <v>27</v>
      </c>
      <c r="C25" s="5">
        <v>431000</v>
      </c>
      <c r="D25" s="18">
        <f t="shared" si="0"/>
        <v>2.9931592768388294E-2</v>
      </c>
      <c r="E25" s="19">
        <f t="shared" si="2"/>
        <v>0.6910299877752708</v>
      </c>
      <c r="F25" s="27">
        <v>9734.9990562501807</v>
      </c>
      <c r="G25" s="18">
        <f t="shared" si="1"/>
        <v>3.4673320840600673E-2</v>
      </c>
      <c r="H25" s="18">
        <f t="shared" si="3"/>
        <v>0.35581320517447201</v>
      </c>
      <c r="I25" s="6">
        <f t="shared" si="4"/>
        <v>22587.004770882089</v>
      </c>
    </row>
    <row r="26" spans="2:9" ht="17.100000000000001" customHeight="1">
      <c r="B26" s="39" t="s">
        <v>28</v>
      </c>
      <c r="C26" s="7">
        <v>400013</v>
      </c>
      <c r="D26" s="20">
        <f t="shared" si="0"/>
        <v>2.7779643197358019E-2</v>
      </c>
      <c r="E26" s="21">
        <f t="shared" si="2"/>
        <v>0.71880963097262884</v>
      </c>
      <c r="F26" s="30">
        <v>9619.8473525903028</v>
      </c>
      <c r="G26" s="20">
        <f t="shared" si="1"/>
        <v>3.4263182951190477E-2</v>
      </c>
      <c r="H26" s="20">
        <f t="shared" si="3"/>
        <v>0.39007638812566248</v>
      </c>
      <c r="I26" s="6">
        <f t="shared" si="4"/>
        <v>24048.836794279945</v>
      </c>
    </row>
    <row r="27" spans="2:9" ht="17.100000000000001" customHeight="1">
      <c r="B27" s="40" t="s">
        <v>29</v>
      </c>
      <c r="C27" s="9">
        <v>371220</v>
      </c>
      <c r="D27" s="22">
        <f t="shared" si="0"/>
        <v>2.5780060017357546E-2</v>
      </c>
      <c r="E27" s="23">
        <f t="shared" si="2"/>
        <v>0.7445896909899864</v>
      </c>
      <c r="F27" s="31">
        <v>9467.8582220901008</v>
      </c>
      <c r="G27" s="22">
        <f t="shared" si="1"/>
        <v>3.3721840537527484E-2</v>
      </c>
      <c r="H27" s="22">
        <f t="shared" si="3"/>
        <v>0.42379822866318995</v>
      </c>
      <c r="I27" s="10">
        <f t="shared" si="4"/>
        <v>25504.709396288188</v>
      </c>
    </row>
    <row r="28" spans="2:9" ht="17.100000000000001" customHeight="1">
      <c r="B28" s="38" t="s">
        <v>30</v>
      </c>
      <c r="C28" s="5">
        <v>339036</v>
      </c>
      <c r="D28" s="18">
        <f t="shared" si="0"/>
        <v>2.3544982565715297E-2</v>
      </c>
      <c r="E28" s="19">
        <f t="shared" si="2"/>
        <v>0.76813467355570164</v>
      </c>
      <c r="F28" s="32">
        <v>9139.6624800901573</v>
      </c>
      <c r="G28" s="18">
        <f t="shared" si="1"/>
        <v>3.2552899873524346E-2</v>
      </c>
      <c r="H28" s="18">
        <f t="shared" si="3"/>
        <v>0.45635112853671428</v>
      </c>
      <c r="I28" s="6">
        <f t="shared" si="4"/>
        <v>26957.793508919869</v>
      </c>
    </row>
    <row r="29" spans="2:9" ht="17.100000000000001" customHeight="1">
      <c r="B29" s="38" t="s">
        <v>31</v>
      </c>
      <c r="C29" s="5">
        <v>313379</v>
      </c>
      <c r="D29" s="18">
        <f t="shared" si="0"/>
        <v>2.1763184710359061E-2</v>
      </c>
      <c r="E29" s="19">
        <f t="shared" si="2"/>
        <v>0.78989785826606074</v>
      </c>
      <c r="F29" s="32">
        <v>8907.9527913606344</v>
      </c>
      <c r="G29" s="18">
        <f t="shared" si="1"/>
        <v>3.1727615316969993E-2</v>
      </c>
      <c r="H29" s="18">
        <f t="shared" si="3"/>
        <v>0.48807874385368427</v>
      </c>
      <c r="I29" s="6">
        <f t="shared" si="4"/>
        <v>28425.493703664361</v>
      </c>
    </row>
    <row r="30" spans="2:9" ht="17.100000000000001" customHeight="1">
      <c r="B30" s="38" t="s">
        <v>32</v>
      </c>
      <c r="C30" s="5">
        <v>576710</v>
      </c>
      <c r="D30" s="18">
        <f t="shared" si="0"/>
        <v>4.0050693423334602E-2</v>
      </c>
      <c r="E30" s="19">
        <f t="shared" si="2"/>
        <v>0.8299485516893953</v>
      </c>
      <c r="F30" s="32">
        <v>17604.357263790738</v>
      </c>
      <c r="G30" s="18">
        <f t="shared" si="1"/>
        <v>6.2701755190009797E-2</v>
      </c>
      <c r="H30" s="18">
        <f t="shared" si="3"/>
        <v>0.55078049904369408</v>
      </c>
      <c r="I30" s="6">
        <f t="shared" si="4"/>
        <v>30525.493339443979</v>
      </c>
    </row>
    <row r="31" spans="2:9" ht="17.100000000000001" customHeight="1">
      <c r="B31" s="38" t="s">
        <v>33</v>
      </c>
      <c r="C31" s="5">
        <v>528834</v>
      </c>
      <c r="D31" s="18">
        <f t="shared" si="0"/>
        <v>3.6725855986259527E-2</v>
      </c>
      <c r="E31" s="19">
        <f t="shared" si="2"/>
        <v>0.86667440767565485</v>
      </c>
      <c r="F31" s="32">
        <v>17694.482000966444</v>
      </c>
      <c r="G31" s="18">
        <f t="shared" si="1"/>
        <v>6.3022754083765398E-2</v>
      </c>
      <c r="H31" s="18">
        <f t="shared" si="3"/>
        <v>0.61380325312745954</v>
      </c>
      <c r="I31" s="6">
        <f t="shared" si="4"/>
        <v>33459.425832995687</v>
      </c>
    </row>
    <row r="32" spans="2:9" ht="17.100000000000001" customHeight="1">
      <c r="B32" s="39" t="s">
        <v>34</v>
      </c>
      <c r="C32" s="7">
        <v>373536</v>
      </c>
      <c r="D32" s="20">
        <f t="shared" si="0"/>
        <v>2.5940898924205775E-2</v>
      </c>
      <c r="E32" s="21">
        <f t="shared" si="2"/>
        <v>0.89261530659986066</v>
      </c>
      <c r="F32" s="30">
        <v>13458.689588349289</v>
      </c>
      <c r="G32" s="20">
        <f t="shared" si="1"/>
        <v>4.7936056233233812E-2</v>
      </c>
      <c r="H32" s="20">
        <f t="shared" si="3"/>
        <v>0.66173930936069336</v>
      </c>
      <c r="I32" s="8">
        <f t="shared" si="4"/>
        <v>36030.501982002512</v>
      </c>
    </row>
    <row r="33" spans="2:9" ht="17.100000000000001" customHeight="1">
      <c r="B33" s="40" t="s">
        <v>35</v>
      </c>
      <c r="C33" s="9">
        <v>264740</v>
      </c>
      <c r="D33" s="22">
        <f t="shared" si="0"/>
        <v>1.8385359325993309E-2</v>
      </c>
      <c r="E33" s="23">
        <f t="shared" si="2"/>
        <v>0.91100066592585394</v>
      </c>
      <c r="F33" s="31">
        <v>10229.176952459873</v>
      </c>
      <c r="G33" s="22">
        <f t="shared" si="1"/>
        <v>3.6433443121928547E-2</v>
      </c>
      <c r="H33" s="22">
        <f t="shared" si="3"/>
        <v>0.69817275248262189</v>
      </c>
      <c r="I33" s="6">
        <f t="shared" si="4"/>
        <v>38638.57729266402</v>
      </c>
    </row>
    <row r="34" spans="2:9" ht="17.100000000000001" customHeight="1">
      <c r="B34" s="38" t="s">
        <v>36</v>
      </c>
      <c r="C34" s="5">
        <v>192829</v>
      </c>
      <c r="D34" s="18">
        <f t="shared" si="0"/>
        <v>1.3391366825836535E-2</v>
      </c>
      <c r="E34" s="19">
        <f t="shared" si="2"/>
        <v>0.92439203275169046</v>
      </c>
      <c r="F34" s="32">
        <v>7949.5311016598034</v>
      </c>
      <c r="G34" s="18">
        <f t="shared" si="1"/>
        <v>2.8313987585157144E-2</v>
      </c>
      <c r="H34" s="18">
        <f t="shared" si="3"/>
        <v>0.72648674006777902</v>
      </c>
      <c r="I34" s="6">
        <f t="shared" si="4"/>
        <v>41225.806811526294</v>
      </c>
    </row>
    <row r="35" spans="2:9" ht="17.100000000000001" customHeight="1">
      <c r="B35" s="38" t="s">
        <v>37</v>
      </c>
      <c r="C35" s="5">
        <v>152488</v>
      </c>
      <c r="D35" s="18">
        <f t="shared" si="0"/>
        <v>1.0589811410825972E-2</v>
      </c>
      <c r="E35" s="19">
        <f t="shared" si="2"/>
        <v>0.9349818441625164</v>
      </c>
      <c r="F35" s="32">
        <v>6697.2675240500639</v>
      </c>
      <c r="G35" s="18">
        <f t="shared" si="1"/>
        <v>2.3853777927963202E-2</v>
      </c>
      <c r="H35" s="18">
        <f t="shared" si="3"/>
        <v>0.7503405179957422</v>
      </c>
      <c r="I35" s="6">
        <f t="shared" si="4"/>
        <v>43919.964351621529</v>
      </c>
    </row>
    <row r="36" spans="2:9" ht="17.100000000000001" customHeight="1">
      <c r="B36" s="38" t="s">
        <v>38</v>
      </c>
      <c r="C36" s="5">
        <v>123270</v>
      </c>
      <c r="D36" s="18">
        <f t="shared" si="0"/>
        <v>8.560713319162935E-3</v>
      </c>
      <c r="E36" s="19">
        <f t="shared" si="2"/>
        <v>0.94354255748167937</v>
      </c>
      <c r="F36" s="32">
        <v>5747.9661031899232</v>
      </c>
      <c r="G36" s="18">
        <f t="shared" si="1"/>
        <v>2.0472634021350394E-2</v>
      </c>
      <c r="H36" s="18">
        <f t="shared" si="3"/>
        <v>0.77081315201709255</v>
      </c>
      <c r="I36" s="6">
        <f t="shared" si="4"/>
        <v>46629.075226656307</v>
      </c>
    </row>
    <row r="37" spans="2:9" ht="17.100000000000001" customHeight="1">
      <c r="B37" s="38" t="s">
        <v>39</v>
      </c>
      <c r="C37" s="5">
        <v>103670</v>
      </c>
      <c r="D37" s="18">
        <f t="shared" si="0"/>
        <v>7.19955504013646E-3</v>
      </c>
      <c r="E37" s="19">
        <f t="shared" si="2"/>
        <v>0.95074211252181584</v>
      </c>
      <c r="F37" s="32">
        <v>5114.3389638100243</v>
      </c>
      <c r="G37" s="18">
        <f t="shared" si="1"/>
        <v>1.8215832868100582E-2</v>
      </c>
      <c r="H37" s="18">
        <f t="shared" si="3"/>
        <v>0.78902898488519313</v>
      </c>
      <c r="I37" s="6">
        <f t="shared" si="4"/>
        <v>49332.873191955478</v>
      </c>
    </row>
    <row r="38" spans="2:9" ht="17.100000000000001" customHeight="1">
      <c r="B38" s="39" t="s">
        <v>40</v>
      </c>
      <c r="C38" s="7">
        <v>87326</v>
      </c>
      <c r="D38" s="20">
        <f t="shared" si="0"/>
        <v>6.0645157078707103E-3</v>
      </c>
      <c r="E38" s="21">
        <f t="shared" si="2"/>
        <v>0.95680662822968654</v>
      </c>
      <c r="F38" s="30">
        <v>4544.6147144699416</v>
      </c>
      <c r="G38" s="20">
        <f t="shared" si="1"/>
        <v>1.6186635785091497E-2</v>
      </c>
      <c r="H38" s="20">
        <f t="shared" si="3"/>
        <v>0.80521562067028463</v>
      </c>
      <c r="I38" s="6">
        <f t="shared" si="4"/>
        <v>52041.943000594809</v>
      </c>
    </row>
    <row r="39" spans="2:9" ht="17.100000000000001" customHeight="1">
      <c r="B39" s="40" t="s">
        <v>41</v>
      </c>
      <c r="C39" s="9">
        <v>73502</v>
      </c>
      <c r="D39" s="22">
        <f t="shared" si="0"/>
        <v>5.1044824400512216E-3</v>
      </c>
      <c r="E39" s="23">
        <f t="shared" si="2"/>
        <v>0.96191111066973778</v>
      </c>
      <c r="F39" s="31">
        <v>4019.6935747199554</v>
      </c>
      <c r="G39" s="22">
        <f t="shared" si="1"/>
        <v>1.43170147415353E-2</v>
      </c>
      <c r="H39" s="22">
        <f t="shared" si="3"/>
        <v>0.81953263541181998</v>
      </c>
      <c r="I39" s="10">
        <f t="shared" si="4"/>
        <v>54688.220384750828</v>
      </c>
    </row>
    <row r="40" spans="2:9" ht="17.100000000000001" customHeight="1">
      <c r="B40" s="38" t="s">
        <v>42</v>
      </c>
      <c r="C40" s="5">
        <v>113634</v>
      </c>
      <c r="D40" s="18">
        <f t="shared" si="0"/>
        <v>7.8915234632088993E-3</v>
      </c>
      <c r="E40" s="19">
        <f t="shared" si="2"/>
        <v>0.96980263413294665</v>
      </c>
      <c r="F40" s="32">
        <v>6638.2307953500267</v>
      </c>
      <c r="G40" s="18">
        <f t="shared" si="1"/>
        <v>2.3643505751893331E-2</v>
      </c>
      <c r="H40" s="18">
        <f t="shared" si="3"/>
        <v>0.84317614116371331</v>
      </c>
      <c r="I40" s="6">
        <f t="shared" si="4"/>
        <v>58417.646086118832</v>
      </c>
    </row>
    <row r="41" spans="2:9" ht="17.100000000000001" customHeight="1">
      <c r="B41" s="38" t="s">
        <v>43</v>
      </c>
      <c r="C41" s="5">
        <v>85294</v>
      </c>
      <c r="D41" s="18">
        <f t="shared" si="0"/>
        <v>5.9233997066981698E-3</v>
      </c>
      <c r="E41" s="19">
        <f t="shared" si="2"/>
        <v>0.97572603383964485</v>
      </c>
      <c r="F41" s="32">
        <v>5423.8599338499753</v>
      </c>
      <c r="G41" s="18">
        <f t="shared" si="1"/>
        <v>1.9318259261680848E-2</v>
      </c>
      <c r="H41" s="18">
        <f t="shared" si="3"/>
        <v>0.86249440042539416</v>
      </c>
      <c r="I41" s="6">
        <f t="shared" si="4"/>
        <v>63590.169693647564</v>
      </c>
    </row>
    <row r="42" spans="2:9" ht="17.100000000000001" customHeight="1">
      <c r="B42" s="38" t="s">
        <v>44</v>
      </c>
      <c r="C42" s="5">
        <v>64155</v>
      </c>
      <c r="D42" s="18">
        <f t="shared" si="0"/>
        <v>4.4553627240277284E-3</v>
      </c>
      <c r="E42" s="19">
        <f t="shared" si="2"/>
        <v>0.98018139656367254</v>
      </c>
      <c r="F42" s="32">
        <v>4410.096694889975</v>
      </c>
      <c r="G42" s="18">
        <f t="shared" si="1"/>
        <v>1.5707520540725464E-2</v>
      </c>
      <c r="H42" s="18">
        <f t="shared" si="3"/>
        <v>0.8782019209661196</v>
      </c>
      <c r="I42" s="6">
        <f t="shared" si="4"/>
        <v>68741.278074818401</v>
      </c>
    </row>
    <row r="43" spans="2:9" ht="17.100000000000001" customHeight="1">
      <c r="B43" s="38" t="s">
        <v>45</v>
      </c>
      <c r="C43" s="5">
        <v>48181</v>
      </c>
      <c r="D43" s="18">
        <f t="shared" si="0"/>
        <v>3.3460187266211518E-3</v>
      </c>
      <c r="E43" s="19">
        <f t="shared" si="2"/>
        <v>0.98352741529029364</v>
      </c>
      <c r="F43" s="32">
        <v>3543.762138339951</v>
      </c>
      <c r="G43" s="18">
        <f t="shared" si="1"/>
        <v>1.2621881203629413E-2</v>
      </c>
      <c r="H43" s="18">
        <f t="shared" si="3"/>
        <v>0.89082380216974899</v>
      </c>
      <c r="I43" s="6">
        <f t="shared" si="4"/>
        <v>73551.029209438391</v>
      </c>
    </row>
    <row r="44" spans="2:9" ht="17.100000000000001" customHeight="1">
      <c r="B44" s="39" t="s">
        <v>46</v>
      </c>
      <c r="C44" s="7">
        <v>37250</v>
      </c>
      <c r="D44" s="20">
        <f t="shared" si="0"/>
        <v>2.5868951986600091E-3</v>
      </c>
      <c r="E44" s="21">
        <f t="shared" si="2"/>
        <v>0.98611431048895359</v>
      </c>
      <c r="F44" s="30">
        <v>2910.1406354900046</v>
      </c>
      <c r="G44" s="20">
        <f t="shared" si="1"/>
        <v>1.0365100126109486E-2</v>
      </c>
      <c r="H44" s="20">
        <f t="shared" si="3"/>
        <v>0.90118890229585846</v>
      </c>
      <c r="I44" s="8">
        <f t="shared" si="4"/>
        <v>78124.580818523609</v>
      </c>
    </row>
    <row r="45" spans="2:9" ht="17.100000000000001" customHeight="1">
      <c r="B45" s="40" t="s">
        <v>47</v>
      </c>
      <c r="C45" s="9">
        <v>29008</v>
      </c>
      <c r="D45" s="22">
        <f t="shared" si="0"/>
        <v>2.0145142529591825E-3</v>
      </c>
      <c r="E45" s="23">
        <f t="shared" si="2"/>
        <v>0.98812882474191277</v>
      </c>
      <c r="F45" s="31">
        <v>2403.5433611599942</v>
      </c>
      <c r="G45" s="22">
        <f t="shared" si="1"/>
        <v>8.5607435228553033E-3</v>
      </c>
      <c r="H45" s="22">
        <f t="shared" si="3"/>
        <v>0.90974964581871376</v>
      </c>
      <c r="I45" s="10">
        <f t="shared" si="4"/>
        <v>82857.948192222626</v>
      </c>
    </row>
    <row r="46" spans="2:9" ht="17.100000000000001" customHeight="1">
      <c r="B46" s="38" t="s">
        <v>48</v>
      </c>
      <c r="C46" s="5">
        <v>67729</v>
      </c>
      <c r="D46" s="18">
        <f t="shared" si="0"/>
        <v>4.7035657693971483E-3</v>
      </c>
      <c r="E46" s="19">
        <f t="shared" si="2"/>
        <v>0.99283239051130989</v>
      </c>
      <c r="F46" s="32">
        <v>6271.0910358600177</v>
      </c>
      <c r="G46" s="18">
        <f t="shared" si="1"/>
        <v>2.2335857481915838E-2</v>
      </c>
      <c r="H46" s="18">
        <f t="shared" si="3"/>
        <v>0.93208550330062956</v>
      </c>
      <c r="I46" s="6">
        <f t="shared" si="4"/>
        <v>92590.929082963252</v>
      </c>
    </row>
    <row r="47" spans="2:9" ht="17.100000000000001" customHeight="1">
      <c r="B47" s="38" t="s">
        <v>49</v>
      </c>
      <c r="C47" s="5">
        <v>32599</v>
      </c>
      <c r="D47" s="18">
        <f t="shared" si="0"/>
        <v>2.2638978947951043E-3</v>
      </c>
      <c r="E47" s="19">
        <f t="shared" si="2"/>
        <v>0.99509628840610498</v>
      </c>
      <c r="F47" s="32">
        <v>3565.9519862500006</v>
      </c>
      <c r="G47" s="18">
        <f t="shared" si="1"/>
        <v>1.2700915183144318E-2</v>
      </c>
      <c r="H47" s="18">
        <f t="shared" si="3"/>
        <v>0.94478641848377387</v>
      </c>
      <c r="I47" s="6">
        <f t="shared" si="4"/>
        <v>109388.38572502225</v>
      </c>
    </row>
    <row r="48" spans="2:9" ht="17.100000000000001" customHeight="1">
      <c r="B48" s="38" t="s">
        <v>50</v>
      </c>
      <c r="C48" s="5">
        <v>18613</v>
      </c>
      <c r="D48" s="18">
        <f t="shared" si="0"/>
        <v>1.2926142371183556E-3</v>
      </c>
      <c r="E48" s="19">
        <f t="shared" si="2"/>
        <v>0.99638890264322333</v>
      </c>
      <c r="F48" s="32">
        <v>2342.1444048099993</v>
      </c>
      <c r="G48" s="18">
        <f t="shared" si="1"/>
        <v>8.3420577581726062E-3</v>
      </c>
      <c r="H48" s="18">
        <f t="shared" si="3"/>
        <v>0.95312847624194652</v>
      </c>
      <c r="I48" s="6">
        <f t="shared" si="4"/>
        <v>125833.79384355017</v>
      </c>
    </row>
    <row r="49" spans="2:9" ht="17.100000000000001" customHeight="1">
      <c r="B49" s="38" t="s">
        <v>51</v>
      </c>
      <c r="C49" s="5">
        <v>12015</v>
      </c>
      <c r="D49" s="18">
        <f t="shared" si="0"/>
        <v>8.3440391441342307E-4</v>
      </c>
      <c r="E49" s="19">
        <f t="shared" si="2"/>
        <v>0.9972233065576368</v>
      </c>
      <c r="F49" s="32">
        <v>1707.6371676399942</v>
      </c>
      <c r="G49" s="18">
        <f t="shared" si="1"/>
        <v>6.0821219448297494E-3</v>
      </c>
      <c r="H49" s="18">
        <f t="shared" si="3"/>
        <v>0.95921059818677623</v>
      </c>
      <c r="I49" s="6">
        <f t="shared" si="4"/>
        <v>142125.44050270447</v>
      </c>
    </row>
    <row r="50" spans="2:9" ht="17.100000000000001" customHeight="1">
      <c r="B50" s="39" t="s">
        <v>52</v>
      </c>
      <c r="C50" s="7">
        <v>7994</v>
      </c>
      <c r="D50" s="20">
        <f t="shared" si="0"/>
        <v>5.5515812666008361E-4</v>
      </c>
      <c r="E50" s="21">
        <f t="shared" si="2"/>
        <v>0.99777846468429687</v>
      </c>
      <c r="F50" s="30">
        <v>1260.2062285799966</v>
      </c>
      <c r="G50" s="20">
        <f t="shared" si="1"/>
        <v>4.4884991396916107E-3</v>
      </c>
      <c r="H50" s="20">
        <f t="shared" si="3"/>
        <v>0.96369909732646786</v>
      </c>
      <c r="I50" s="8">
        <f t="shared" si="4"/>
        <v>157644.01158118545</v>
      </c>
    </row>
    <row r="51" spans="2:9" ht="17.100000000000001" customHeight="1">
      <c r="B51" s="38" t="s">
        <v>53</v>
      </c>
      <c r="C51" s="5">
        <v>5765</v>
      </c>
      <c r="D51" s="18">
        <f t="shared" si="0"/>
        <v>4.0036109584630746E-4</v>
      </c>
      <c r="E51" s="19">
        <f t="shared" si="2"/>
        <v>0.99817882578014316</v>
      </c>
      <c r="F51" s="32">
        <v>984.64791863999721</v>
      </c>
      <c r="G51" s="18">
        <f t="shared" si="1"/>
        <v>3.5070381620750822E-3</v>
      </c>
      <c r="H51" s="18">
        <f t="shared" si="3"/>
        <v>0.96720613548854295</v>
      </c>
      <c r="I51" s="6">
        <f t="shared" si="4"/>
        <v>170797.55743972198</v>
      </c>
    </row>
    <row r="52" spans="2:9" ht="17.100000000000001" customHeight="1">
      <c r="B52" s="38" t="s">
        <v>54</v>
      </c>
      <c r="C52" s="5">
        <v>13001</v>
      </c>
      <c r="D52" s="18">
        <f t="shared" si="0"/>
        <v>9.0287850947057128E-4</v>
      </c>
      <c r="E52" s="19">
        <f t="shared" si="2"/>
        <v>0.99908170428961374</v>
      </c>
      <c r="F52" s="32">
        <v>2638.9310216800009</v>
      </c>
      <c r="G52" s="18">
        <f t="shared" si="1"/>
        <v>9.3991279775398184E-3</v>
      </c>
      <c r="H52" s="18">
        <f t="shared" si="3"/>
        <v>0.97660526346608278</v>
      </c>
      <c r="I52" s="6">
        <f t="shared" si="4"/>
        <v>202979.08019998469</v>
      </c>
    </row>
    <row r="53" spans="2:9" ht="17.100000000000001" customHeight="1">
      <c r="B53" s="38" t="s">
        <v>55</v>
      </c>
      <c r="C53" s="5">
        <v>4951</v>
      </c>
      <c r="D53" s="18">
        <f t="shared" si="0"/>
        <v>3.4383135915612629E-4</v>
      </c>
      <c r="E53" s="19">
        <f t="shared" si="2"/>
        <v>0.9994255356487699</v>
      </c>
      <c r="F53" s="32">
        <v>1301.3960825000004</v>
      </c>
      <c r="G53" s="18">
        <f t="shared" si="1"/>
        <v>4.6352057815817116E-3</v>
      </c>
      <c r="H53" s="18">
        <f t="shared" si="3"/>
        <v>0.9812404692476645</v>
      </c>
      <c r="I53" s="6">
        <f t="shared" si="4"/>
        <v>262855.19743486174</v>
      </c>
    </row>
    <row r="54" spans="2:9" ht="17.100000000000001" customHeight="1">
      <c r="B54" s="38" t="s">
        <v>56</v>
      </c>
      <c r="C54" s="5">
        <v>2422</v>
      </c>
      <c r="D54" s="18">
        <f t="shared" si="0"/>
        <v>1.6820027305112866E-4</v>
      </c>
      <c r="E54" s="19">
        <f t="shared" si="2"/>
        <v>0.99959373592182099</v>
      </c>
      <c r="F54" s="32">
        <v>759.69008861000123</v>
      </c>
      <c r="G54" s="18">
        <f t="shared" si="1"/>
        <v>2.7058018218180701E-3</v>
      </c>
      <c r="H54" s="18">
        <f t="shared" si="3"/>
        <v>0.98394627106948263</v>
      </c>
      <c r="I54" s="6">
        <f t="shared" si="4"/>
        <v>313662.2991783655</v>
      </c>
    </row>
    <row r="55" spans="2:9" ht="17.100000000000001" customHeight="1" thickBot="1">
      <c r="B55" s="41" t="s">
        <v>57</v>
      </c>
      <c r="C55" s="11">
        <v>5850</v>
      </c>
      <c r="D55" s="24">
        <f t="shared" si="0"/>
        <v>4.0626407817882023E-4</v>
      </c>
      <c r="E55" s="19">
        <f t="shared" si="2"/>
        <v>0.99999999999999978</v>
      </c>
      <c r="F55" s="33">
        <v>4507.2993355999888</v>
      </c>
      <c r="G55" s="24">
        <f t="shared" si="1"/>
        <v>1.6053728930517562E-2</v>
      </c>
      <c r="H55" s="18">
        <f t="shared" si="3"/>
        <v>1.0000000000000002</v>
      </c>
      <c r="I55" s="6">
        <f t="shared" si="4"/>
        <v>770478.51890598098</v>
      </c>
    </row>
    <row r="56" spans="2:9" ht="17.100000000000001" customHeight="1" thickTop="1" thickBot="1">
      <c r="B56" s="12" t="s">
        <v>8</v>
      </c>
      <c r="C56" s="13">
        <v>14399501</v>
      </c>
      <c r="D56" s="36">
        <f t="shared" si="0"/>
        <v>1</v>
      </c>
      <c r="E56" s="25"/>
      <c r="F56" s="34">
        <v>280763.38868733327</v>
      </c>
      <c r="G56" s="36">
        <f t="shared" si="1"/>
        <v>1</v>
      </c>
      <c r="H56" s="25"/>
      <c r="I56" s="14">
        <f>F56*10^6/C56</f>
        <v>19498.133212208759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E56 G45:I56 D28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2019-06-20T10:23:42Z</dcterms:modified>
</cp:coreProperties>
</file>