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30" yWindow="-75" windowWidth="17355" windowHeight="7845" autoFilterDateGrouping="0"/>
  </bookViews>
  <sheets>
    <sheet name="II.A.2" sheetId="119" r:id="rId1"/>
  </sheets>
  <calcPr calcId="162913"/>
</workbook>
</file>

<file path=xl/calcChain.xml><?xml version="1.0" encoding="utf-8"?>
<calcChain xmlns="http://schemas.openxmlformats.org/spreadsheetml/2006/main">
  <c r="I56" i="119" l="1"/>
  <c r="I13" i="119"/>
  <c r="I14" i="119"/>
  <c r="I15" i="119"/>
  <c r="I16" i="119"/>
  <c r="I17" i="119"/>
  <c r="I18" i="119"/>
  <c r="I19" i="119"/>
  <c r="I20" i="119"/>
  <c r="I21" i="119"/>
  <c r="I22" i="119"/>
  <c r="I23" i="119"/>
  <c r="I24" i="119"/>
  <c r="I25" i="119"/>
  <c r="I26" i="119"/>
  <c r="I27" i="119"/>
  <c r="I28" i="119"/>
  <c r="I29" i="119"/>
  <c r="I30" i="119"/>
  <c r="I31" i="119"/>
  <c r="I32" i="119"/>
  <c r="I33" i="119"/>
  <c r="I34" i="119"/>
  <c r="I35" i="119"/>
  <c r="I36" i="119"/>
  <c r="I37" i="119"/>
  <c r="I38" i="119"/>
  <c r="I39" i="119"/>
  <c r="I40" i="119"/>
  <c r="I41" i="119"/>
  <c r="I42" i="119"/>
  <c r="I43" i="119"/>
  <c r="I44" i="119"/>
  <c r="I45" i="119"/>
  <c r="I46" i="119"/>
  <c r="I47" i="119"/>
  <c r="I48" i="119"/>
  <c r="I49" i="119"/>
  <c r="I50" i="119"/>
  <c r="I51" i="119"/>
  <c r="I52" i="119"/>
  <c r="I53" i="119"/>
  <c r="I54" i="119"/>
  <c r="I55" i="119"/>
  <c r="I12" i="119"/>
  <c r="I11" i="119"/>
  <c r="I10" i="119"/>
  <c r="D9" i="119"/>
  <c r="E9" i="119" s="1"/>
  <c r="G9" i="119"/>
  <c r="H9" i="119" s="1"/>
  <c r="D10" i="119"/>
  <c r="G10" i="119"/>
  <c r="D11" i="119"/>
  <c r="G11" i="119"/>
  <c r="D12" i="119"/>
  <c r="G12" i="119"/>
  <c r="D13" i="119"/>
  <c r="G13" i="119"/>
  <c r="D14" i="119"/>
  <c r="G14" i="119"/>
  <c r="D15" i="119"/>
  <c r="G15" i="119"/>
  <c r="D16" i="119"/>
  <c r="G16" i="119"/>
  <c r="D17" i="119"/>
  <c r="G17" i="119"/>
  <c r="D18" i="119"/>
  <c r="G18" i="119"/>
  <c r="D19" i="119"/>
  <c r="G19" i="119"/>
  <c r="D20" i="119"/>
  <c r="G20" i="119"/>
  <c r="D21" i="119"/>
  <c r="G21" i="119"/>
  <c r="D22" i="119"/>
  <c r="G22" i="119"/>
  <c r="D23" i="119"/>
  <c r="G23" i="119"/>
  <c r="D24" i="119"/>
  <c r="G24" i="119"/>
  <c r="D25" i="119"/>
  <c r="G25" i="119"/>
  <c r="D26" i="119"/>
  <c r="G26" i="119"/>
  <c r="D27" i="119"/>
  <c r="G27" i="119"/>
  <c r="D28" i="119"/>
  <c r="G28" i="119"/>
  <c r="D29" i="119"/>
  <c r="G29" i="119"/>
  <c r="D30" i="119"/>
  <c r="G30" i="119"/>
  <c r="D31" i="119"/>
  <c r="G31" i="119"/>
  <c r="D32" i="119"/>
  <c r="G32" i="119"/>
  <c r="D33" i="119"/>
  <c r="G33" i="119"/>
  <c r="D34" i="119"/>
  <c r="G34" i="119"/>
  <c r="D35" i="119"/>
  <c r="G35" i="119"/>
  <c r="D36" i="119"/>
  <c r="G36" i="119"/>
  <c r="D37" i="119"/>
  <c r="G37" i="119"/>
  <c r="D38" i="119"/>
  <c r="G38" i="119"/>
  <c r="D39" i="119"/>
  <c r="G39" i="119"/>
  <c r="D40" i="119"/>
  <c r="G40" i="119"/>
  <c r="D41" i="119"/>
  <c r="G41" i="119"/>
  <c r="D42" i="119"/>
  <c r="G42" i="119"/>
  <c r="D43" i="119"/>
  <c r="G43" i="119"/>
  <c r="D44" i="119"/>
  <c r="G44" i="119"/>
  <c r="D45" i="119"/>
  <c r="G45" i="119"/>
  <c r="D46" i="119"/>
  <c r="G46" i="119"/>
  <c r="D47" i="119"/>
  <c r="G47" i="119"/>
  <c r="D48" i="119"/>
  <c r="G48" i="119"/>
  <c r="D49" i="119"/>
  <c r="G49" i="119"/>
  <c r="D50" i="119"/>
  <c r="G50" i="119"/>
  <c r="D51" i="119"/>
  <c r="G51" i="119"/>
  <c r="D52" i="119"/>
  <c r="G52" i="119"/>
  <c r="D53" i="119"/>
  <c r="G53" i="119"/>
  <c r="D54" i="119"/>
  <c r="G54" i="119"/>
  <c r="D55" i="119"/>
  <c r="G55" i="119"/>
  <c r="D56" i="119"/>
  <c r="G56" i="119"/>
  <c r="E10" i="119" l="1"/>
  <c r="E11" i="119" s="1"/>
  <c r="E12" i="119" s="1"/>
  <c r="E13" i="119" s="1"/>
  <c r="E14" i="119" s="1"/>
  <c r="E15" i="119" s="1"/>
  <c r="E16" i="119" s="1"/>
  <c r="E17" i="119" s="1"/>
  <c r="E18" i="119" s="1"/>
  <c r="E19" i="119" s="1"/>
  <c r="E20" i="119" s="1"/>
  <c r="E21" i="119" s="1"/>
  <c r="E22" i="119" s="1"/>
  <c r="E23" i="119" s="1"/>
  <c r="E24" i="119" s="1"/>
  <c r="E25" i="119" s="1"/>
  <c r="E26" i="119" s="1"/>
  <c r="E27" i="119" s="1"/>
  <c r="E28" i="119" s="1"/>
  <c r="E29" i="119" s="1"/>
  <c r="E30" i="119" s="1"/>
  <c r="E31" i="119" s="1"/>
  <c r="E32" i="119" s="1"/>
  <c r="E33" i="119" s="1"/>
  <c r="E34" i="119" s="1"/>
  <c r="E35" i="119" s="1"/>
  <c r="E36" i="119" s="1"/>
  <c r="E37" i="119" s="1"/>
  <c r="E38" i="119" s="1"/>
  <c r="E39" i="119" s="1"/>
  <c r="E40" i="119" s="1"/>
  <c r="E41" i="119" s="1"/>
  <c r="E42" i="119" s="1"/>
  <c r="E43" i="119" s="1"/>
  <c r="E44" i="119" s="1"/>
  <c r="E45" i="119" s="1"/>
  <c r="E46" i="119" s="1"/>
  <c r="E47" i="119" s="1"/>
  <c r="E48" i="119" s="1"/>
  <c r="E49" i="119" s="1"/>
  <c r="E50" i="119" s="1"/>
  <c r="E51" i="119" s="1"/>
  <c r="E52" i="119" s="1"/>
  <c r="E53" i="119" s="1"/>
  <c r="E54" i="119" s="1"/>
  <c r="E55" i="119" s="1"/>
  <c r="H10" i="119"/>
  <c r="H11" i="119" s="1"/>
  <c r="H12" i="119" s="1"/>
  <c r="H13" i="119" s="1"/>
  <c r="H14" i="119" s="1"/>
  <c r="H15" i="119" s="1"/>
  <c r="H16" i="119" s="1"/>
  <c r="H17" i="119" s="1"/>
  <c r="H18" i="119" s="1"/>
  <c r="H19" i="119" s="1"/>
  <c r="H20" i="119" s="1"/>
  <c r="H21" i="119" s="1"/>
  <c r="H22" i="119" s="1"/>
  <c r="H23" i="119" s="1"/>
  <c r="H24" i="119" s="1"/>
  <c r="H25" i="119" s="1"/>
  <c r="H26" i="119" s="1"/>
  <c r="H27" i="119" s="1"/>
  <c r="H28" i="119" s="1"/>
  <c r="H29" i="119" s="1"/>
  <c r="H30" i="119" s="1"/>
  <c r="H31" i="119" s="1"/>
  <c r="H32" i="119" s="1"/>
  <c r="H33" i="119" s="1"/>
  <c r="H34" i="119" s="1"/>
  <c r="H35" i="119" s="1"/>
  <c r="H36" i="119" s="1"/>
  <c r="H37" i="119" s="1"/>
  <c r="H38" i="119" s="1"/>
  <c r="H39" i="119" s="1"/>
  <c r="H40" i="119" s="1"/>
  <c r="H41" i="119" s="1"/>
  <c r="H42" i="119" s="1"/>
  <c r="H43" i="119" s="1"/>
  <c r="H44" i="119" s="1"/>
  <c r="H45" i="119" s="1"/>
  <c r="H46" i="119" s="1"/>
  <c r="H47" i="119" s="1"/>
  <c r="H48" i="119" s="1"/>
  <c r="H49" i="119" s="1"/>
  <c r="H50" i="119" s="1"/>
  <c r="H51" i="119" s="1"/>
  <c r="H52" i="119" s="1"/>
  <c r="H53" i="119" s="1"/>
  <c r="H54" i="119" s="1"/>
  <c r="H55" i="119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<sst xmlns="http://schemas.openxmlformats.org/spreadsheetml/2006/main" count="71" uniqueCount="67">
  <si>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</si>
  <si>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</si>
  <si>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</si>
  <si>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</si>
  <si>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</si>
  <si>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</si>
  <si>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</si>
  <si>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</si>
  <si>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</si>
  <si>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</si>
  <si>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</si>
  <si>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</si>
  <si>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</si>
  <si>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</si>
  <si>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</si>
  <si>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</si>
  <si>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</si>
  <si>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</si>
  <si>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</si>
  <si>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</si>
  <si>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</si>
  <si>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</si>
  <si>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</si>
  <si>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</si>
  <si>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</si>
  <si>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</si>
  <si>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</si>
  <si>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</si>
  <si>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</si>
  <si>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</si>
  <si>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</si>
  <si>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</si>
  <si>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</si>
  <si>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</si>
  <si>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</si>
  <si>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</si>
  <si>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</si>
  <si>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</si>
  <si>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</si>
  <si>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</si>
  <si>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</si>
  <si>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</si>
  <si>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</si>
  <si>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</si>
  <si>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</si>
  <si>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</si>
  <si>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</si>
  <si>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</si>
  <si>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</si>
  <si>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</si>
  <si>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</si>
  <si>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</si>
  <si>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</si>
  <si>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</si>
  <si>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</si>
  <si>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</si>
  <si>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</si>
  <si>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</si>
  <si>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</si>
  <si>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</si>
  <si>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</si>
  <si>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</si>
  <si>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</si>
  <si>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II.A.2. BASE IMPONIBLE DEL AHORRO</t>
  </si>
  <si>
    <t>(millones euros)</t>
  </si>
  <si>
    <t>-</t>
  </si>
  <si>
    <t>IRPF  2015.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</si>
</sst>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2" name="Line 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3" name="Line 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4" name="Line 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5" name="Line 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6" name="Line 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7" name="Line 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8" name="Line 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9" name="Line 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" name="Line 1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1" name="Line 1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2" name="Line 1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3" name="Line 1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4" name="Line 1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5" name="Line 1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6" name="Line 1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7" name="Line 1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8" name="Line 1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" name="Line 2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0" name="Line 2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1" name="Line 2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2" name="Line 2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3" name="Line 2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4" name="Line 2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5" name="Line 2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6" name="Line 2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7" name="Line 2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" name="Line 3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9" name="Line 3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0" name="Line 3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1" name="Line 3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2" name="Line 3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3" name="Line 3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4" name="Line 3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5" name="Line 3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6" name="Line 3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7" name="Line 4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8" name="Line 4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9" name="Line 4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0" name="Line 4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1" name="Line 4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2" name="Line 4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3" name="Line 4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4" name="Line 4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5" name="Line 4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6" name="Line 5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10" style="1" customWidth="1"/>
    <col min="6" max="6" width="13.77734375" style="1" customWidth="1"/>
    <col min="7" max="7" width="8.77734375" style="1" customWidth="1"/>
    <col min="8" max="8" width="9.3320312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63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64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25">
        <v>0</v>
      </c>
      <c r="G9" s="15">
        <f t="shared" ref="G9:G56" si="1">F9/$F$56</f>
        <v>0</v>
      </c>
      <c r="H9" s="15">
        <f>G9</f>
        <v>0</v>
      </c>
      <c r="I9" s="35" t="s">
        <v>65</v>
      </c>
      <c r="J9" s="3"/>
    </row>
    <row r="10" spans="2:10" ht="17.100000000000001" customHeight="1">
      <c r="B10" s="37" t="s">
        <v>12</v>
      </c>
      <c r="C10" s="4">
        <v>1065041</v>
      </c>
      <c r="D10" s="17">
        <f t="shared" si="0"/>
        <v>0.10375637188164435</v>
      </c>
      <c r="E10" s="18">
        <f t="shared" ref="E10:E55" si="2">E9+D10</f>
        <v>0.10375637188164435</v>
      </c>
      <c r="F10" s="26">
        <v>185.44856396</v>
      </c>
      <c r="G10" s="17">
        <f t="shared" si="1"/>
        <v>7.9421605279552544E-3</v>
      </c>
      <c r="H10" s="17">
        <f t="shared" ref="H10:H55" si="3">H9+G10</f>
        <v>7.9421605279552544E-3</v>
      </c>
      <c r="I10" s="5">
        <f>F10*10^6/C10</f>
        <v>174.12340366239422</v>
      </c>
    </row>
    <row r="11" spans="2:10" ht="17.100000000000001" customHeight="1">
      <c r="B11" s="37" t="s">
        <v>13</v>
      </c>
      <c r="C11" s="4">
        <v>468638</v>
      </c>
      <c r="D11" s="17">
        <f t="shared" si="0"/>
        <v>4.5654748132578978E-2</v>
      </c>
      <c r="E11" s="18">
        <f t="shared" si="2"/>
        <v>0.14941112001422333</v>
      </c>
      <c r="F11" s="26">
        <v>193.58037221999999</v>
      </c>
      <c r="G11" s="17">
        <f t="shared" si="1"/>
        <v>8.290419501788035E-3</v>
      </c>
      <c r="H11" s="17">
        <f t="shared" si="3"/>
        <v>1.6232580029743288E-2</v>
      </c>
      <c r="I11" s="5">
        <f>F11*10^6/C11</f>
        <v>413.07015696550428</v>
      </c>
    </row>
    <row r="12" spans="2:10" ht="17.100000000000001" customHeight="1">
      <c r="B12" s="37" t="s">
        <v>14</v>
      </c>
      <c r="C12" s="4">
        <v>705970</v>
      </c>
      <c r="D12" s="17">
        <f t="shared" si="0"/>
        <v>6.8775648878573181E-2</v>
      </c>
      <c r="E12" s="18">
        <f t="shared" si="2"/>
        <v>0.21818676889279651</v>
      </c>
      <c r="F12" s="26">
        <v>309.64751354000003</v>
      </c>
      <c r="G12" s="17">
        <f t="shared" si="1"/>
        <v>1.3261198723260681E-2</v>
      </c>
      <c r="H12" s="17">
        <f t="shared" si="3"/>
        <v>2.949377875300397E-2</v>
      </c>
      <c r="I12" s="5">
        <f>F12*10^6/C12</f>
        <v>438.6128497528224</v>
      </c>
    </row>
    <row r="13" spans="2:10" ht="17.100000000000001" customHeight="1">
      <c r="B13" s="37" t="s">
        <v>15</v>
      </c>
      <c r="C13" s="4">
        <v>570776</v>
      </c>
      <c r="D13" s="17">
        <f t="shared" si="0"/>
        <v>5.5605039540372096E-2</v>
      </c>
      <c r="E13" s="18">
        <f t="shared" si="2"/>
        <v>0.27379180843316858</v>
      </c>
      <c r="F13" s="26">
        <v>345.98500000999996</v>
      </c>
      <c r="G13" s="17">
        <f t="shared" si="1"/>
        <v>1.4817415415180658E-2</v>
      </c>
      <c r="H13" s="17">
        <f t="shared" si="3"/>
        <v>4.4311194168184631E-2</v>
      </c>
      <c r="I13" s="5">
        <f t="shared" ref="I13:I55" si="4">F13*10^6/C13</f>
        <v>606.16599157988423</v>
      </c>
    </row>
    <row r="14" spans="2:10" ht="17.100000000000001" customHeight="1">
      <c r="B14" s="38" t="s">
        <v>16</v>
      </c>
      <c r="C14" s="6">
        <v>360831</v>
      </c>
      <c r="D14" s="19">
        <f t="shared" si="0"/>
        <v>3.5152182331408474E-2</v>
      </c>
      <c r="E14" s="20">
        <f t="shared" si="2"/>
        <v>0.30894399076457707</v>
      </c>
      <c r="F14" s="27">
        <v>299.26960350000002</v>
      </c>
      <c r="G14" s="19">
        <f t="shared" si="1"/>
        <v>1.2816746494986016E-2</v>
      </c>
      <c r="H14" s="19">
        <f t="shared" si="3"/>
        <v>5.7127940663170645E-2</v>
      </c>
      <c r="I14" s="5">
        <f t="shared" si="4"/>
        <v>829.38994570865589</v>
      </c>
    </row>
    <row r="15" spans="2:10" ht="17.100000000000001" customHeight="1">
      <c r="B15" s="37" t="s">
        <v>17</v>
      </c>
      <c r="C15" s="4">
        <v>291903</v>
      </c>
      <c r="D15" s="17">
        <f t="shared" si="0"/>
        <v>2.8437211545252843E-2</v>
      </c>
      <c r="E15" s="18">
        <f t="shared" si="2"/>
        <v>0.33738120230982993</v>
      </c>
      <c r="F15" s="26">
        <v>257.71643520999999</v>
      </c>
      <c r="G15" s="17">
        <f t="shared" si="1"/>
        <v>1.1037159066767895E-2</v>
      </c>
      <c r="H15" s="17">
        <f t="shared" si="3"/>
        <v>6.8165099729938533E-2</v>
      </c>
      <c r="I15" s="9">
        <f t="shared" si="4"/>
        <v>882.88381828895206</v>
      </c>
    </row>
    <row r="16" spans="2:10" ht="17.100000000000001" customHeight="1">
      <c r="B16" s="37" t="s">
        <v>18</v>
      </c>
      <c r="C16" s="4">
        <v>255686</v>
      </c>
      <c r="D16" s="17">
        <f t="shared" si="0"/>
        <v>2.4908948764348151E-2</v>
      </c>
      <c r="E16" s="18">
        <f t="shared" si="2"/>
        <v>0.36229015107417806</v>
      </c>
      <c r="F16" s="26">
        <v>219.81514968000002</v>
      </c>
      <c r="G16" s="17">
        <f t="shared" si="1"/>
        <v>9.4139699329870846E-3</v>
      </c>
      <c r="H16" s="17">
        <f t="shared" si="3"/>
        <v>7.7579069662925618E-2</v>
      </c>
      <c r="I16" s="5">
        <f t="shared" si="4"/>
        <v>859.70741331164004</v>
      </c>
    </row>
    <row r="17" spans="2:9" ht="17.100000000000001" customHeight="1">
      <c r="B17" s="37" t="s">
        <v>19</v>
      </c>
      <c r="C17" s="4">
        <v>238127</v>
      </c>
      <c r="D17" s="17">
        <f t="shared" si="0"/>
        <v>2.3198349703964755E-2</v>
      </c>
      <c r="E17" s="18">
        <f t="shared" si="2"/>
        <v>0.38548850077814278</v>
      </c>
      <c r="F17" s="26">
        <v>200.08287669999999</v>
      </c>
      <c r="G17" s="17">
        <f t="shared" si="1"/>
        <v>8.5689006790542425E-3</v>
      </c>
      <c r="H17" s="17">
        <f t="shared" si="3"/>
        <v>8.6147970341979865E-2</v>
      </c>
      <c r="I17" s="5">
        <f t="shared" si="4"/>
        <v>840.23599465831251</v>
      </c>
    </row>
    <row r="18" spans="2:9" ht="17.100000000000001" customHeight="1">
      <c r="B18" s="37" t="s">
        <v>20</v>
      </c>
      <c r="C18" s="4">
        <v>324528</v>
      </c>
      <c r="D18" s="17">
        <f t="shared" si="0"/>
        <v>3.1615541424232757E-2</v>
      </c>
      <c r="E18" s="18">
        <f t="shared" si="2"/>
        <v>0.41710404220237551</v>
      </c>
      <c r="F18" s="26">
        <v>213.9801454</v>
      </c>
      <c r="G18" s="17">
        <f t="shared" si="1"/>
        <v>9.1640756243794325E-3</v>
      </c>
      <c r="H18" s="17">
        <f t="shared" si="3"/>
        <v>9.5312045966359296E-2</v>
      </c>
      <c r="I18" s="5">
        <f t="shared" si="4"/>
        <v>659.35803813538428</v>
      </c>
    </row>
    <row r="19" spans="2:9" ht="17.100000000000001" customHeight="1">
      <c r="B19" s="37" t="s">
        <v>21</v>
      </c>
      <c r="C19" s="4">
        <v>389151</v>
      </c>
      <c r="D19" s="17">
        <f t="shared" si="0"/>
        <v>3.7911118796472416E-2</v>
      </c>
      <c r="E19" s="18">
        <f t="shared" si="2"/>
        <v>0.45501516099884792</v>
      </c>
      <c r="F19" s="26">
        <v>250.55881486000001</v>
      </c>
      <c r="G19" s="17">
        <f t="shared" si="1"/>
        <v>1.073062140153086E-2</v>
      </c>
      <c r="H19" s="17">
        <f t="shared" si="3"/>
        <v>0.10604266736789016</v>
      </c>
      <c r="I19" s="5">
        <f t="shared" si="4"/>
        <v>643.86013362422307</v>
      </c>
    </row>
    <row r="20" spans="2:9" ht="17.100000000000001" customHeight="1">
      <c r="B20" s="38" t="s">
        <v>22</v>
      </c>
      <c r="C20" s="6">
        <v>376913</v>
      </c>
      <c r="D20" s="19">
        <f t="shared" si="0"/>
        <v>3.6718891944090622E-2</v>
      </c>
      <c r="E20" s="20">
        <f t="shared" si="2"/>
        <v>0.49173405294293854</v>
      </c>
      <c r="F20" s="27">
        <v>269.31740513</v>
      </c>
      <c r="G20" s="19">
        <f t="shared" si="1"/>
        <v>1.1533990982945436E-2</v>
      </c>
      <c r="H20" s="19">
        <f t="shared" si="3"/>
        <v>0.1175766583508356</v>
      </c>
      <c r="I20" s="7">
        <f t="shared" si="4"/>
        <v>714.53466749621259</v>
      </c>
    </row>
    <row r="21" spans="2:9" ht="17.100000000000001" customHeight="1">
      <c r="B21" s="39" t="s">
        <v>23</v>
      </c>
      <c r="C21" s="8">
        <v>358498</v>
      </c>
      <c r="D21" s="21">
        <f t="shared" si="0"/>
        <v>3.4924901301288627E-2</v>
      </c>
      <c r="E21" s="22">
        <f t="shared" si="2"/>
        <v>0.52665895424422715</v>
      </c>
      <c r="F21" s="28">
        <v>285.85594186000003</v>
      </c>
      <c r="G21" s="21">
        <f t="shared" si="1"/>
        <v>1.2242282871554917E-2</v>
      </c>
      <c r="H21" s="21">
        <f t="shared" si="3"/>
        <v>0.12981894122239052</v>
      </c>
      <c r="I21" s="5">
        <f t="shared" si="4"/>
        <v>797.37109233524325</v>
      </c>
    </row>
    <row r="22" spans="2:9" ht="17.100000000000001" customHeight="1">
      <c r="B22" s="37" t="s">
        <v>24</v>
      </c>
      <c r="C22" s="4">
        <v>352467</v>
      </c>
      <c r="D22" s="17">
        <f t="shared" si="0"/>
        <v>3.4337360841514591E-2</v>
      </c>
      <c r="E22" s="18">
        <f t="shared" si="2"/>
        <v>0.56099631508574177</v>
      </c>
      <c r="F22" s="26">
        <v>295.13363186999999</v>
      </c>
      <c r="G22" s="17">
        <f t="shared" si="1"/>
        <v>1.2639616244294971E-2</v>
      </c>
      <c r="H22" s="17">
        <f t="shared" si="3"/>
        <v>0.14245855746668548</v>
      </c>
      <c r="I22" s="5">
        <f t="shared" si="4"/>
        <v>837.33691911583219</v>
      </c>
    </row>
    <row r="23" spans="2:9" ht="17.100000000000001" customHeight="1">
      <c r="B23" s="37" t="s">
        <v>25</v>
      </c>
      <c r="C23" s="4">
        <v>354640</v>
      </c>
      <c r="D23" s="17">
        <f t="shared" si="0"/>
        <v>3.454905465996741E-2</v>
      </c>
      <c r="E23" s="18">
        <f t="shared" si="2"/>
        <v>0.59554536974570915</v>
      </c>
      <c r="F23" s="26">
        <v>300.43632976999999</v>
      </c>
      <c r="G23" s="17">
        <f t="shared" si="1"/>
        <v>1.2866713597079731E-2</v>
      </c>
      <c r="H23" s="17">
        <f t="shared" si="3"/>
        <v>0.1553252710637652</v>
      </c>
      <c r="I23" s="5">
        <f t="shared" si="4"/>
        <v>847.15861090119552</v>
      </c>
    </row>
    <row r="24" spans="2:9" ht="17.100000000000001" customHeight="1">
      <c r="B24" s="37" t="s">
        <v>26</v>
      </c>
      <c r="C24" s="4">
        <v>329074</v>
      </c>
      <c r="D24" s="17">
        <f t="shared" si="0"/>
        <v>3.2058413075722186E-2</v>
      </c>
      <c r="E24" s="18">
        <f t="shared" si="2"/>
        <v>0.62760378282143137</v>
      </c>
      <c r="F24" s="26">
        <v>298.69610792999998</v>
      </c>
      <c r="G24" s="17">
        <f t="shared" si="1"/>
        <v>1.2792185539744573E-2</v>
      </c>
      <c r="H24" s="17">
        <f t="shared" si="3"/>
        <v>0.16811745660350977</v>
      </c>
      <c r="I24" s="5">
        <f t="shared" si="4"/>
        <v>907.68674501783801</v>
      </c>
    </row>
    <row r="25" spans="2:9" ht="17.100000000000001" customHeight="1">
      <c r="B25" s="37" t="s">
        <v>27</v>
      </c>
      <c r="C25" s="4">
        <v>300783</v>
      </c>
      <c r="D25" s="17">
        <f t="shared" si="0"/>
        <v>2.9302301792772892E-2</v>
      </c>
      <c r="E25" s="18">
        <f t="shared" si="2"/>
        <v>0.6569060846142043</v>
      </c>
      <c r="F25" s="26">
        <v>289.58167627999995</v>
      </c>
      <c r="G25" s="17">
        <f t="shared" si="1"/>
        <v>1.2401843993066486E-2</v>
      </c>
      <c r="H25" s="17">
        <f t="shared" si="3"/>
        <v>0.18051930059657625</v>
      </c>
      <c r="I25" s="5">
        <f t="shared" si="4"/>
        <v>962.75945209669419</v>
      </c>
    </row>
    <row r="26" spans="2:9" ht="17.100000000000001" customHeight="1">
      <c r="B26" s="38" t="s">
        <v>28</v>
      </c>
      <c r="C26" s="6">
        <v>284436</v>
      </c>
      <c r="D26" s="19">
        <f t="shared" si="0"/>
        <v>2.7709775860767231E-2</v>
      </c>
      <c r="E26" s="20">
        <f t="shared" si="2"/>
        <v>0.68461586047497158</v>
      </c>
      <c r="F26" s="29">
        <v>283.69181119000001</v>
      </c>
      <c r="G26" s="19">
        <f t="shared" si="1"/>
        <v>1.2149600173896935E-2</v>
      </c>
      <c r="H26" s="19">
        <f t="shared" si="3"/>
        <v>0.19266890077047319</v>
      </c>
      <c r="I26" s="5">
        <f t="shared" si="4"/>
        <v>997.38363354146452</v>
      </c>
    </row>
    <row r="27" spans="2:9" ht="17.100000000000001" customHeight="1">
      <c r="B27" s="39" t="s">
        <v>29</v>
      </c>
      <c r="C27" s="8">
        <v>268217</v>
      </c>
      <c r="D27" s="21">
        <f t="shared" si="0"/>
        <v>2.6129719698095195E-2</v>
      </c>
      <c r="E27" s="22">
        <f t="shared" si="2"/>
        <v>0.71074558017306677</v>
      </c>
      <c r="F27" s="30">
        <v>278.10729550000002</v>
      </c>
      <c r="G27" s="21">
        <f t="shared" si="1"/>
        <v>1.1910433479187823E-2</v>
      </c>
      <c r="H27" s="21">
        <f t="shared" si="3"/>
        <v>0.20457933424966102</v>
      </c>
      <c r="I27" s="9">
        <f t="shared" si="4"/>
        <v>1036.874230567041</v>
      </c>
    </row>
    <row r="28" spans="2:9" ht="17.100000000000001" customHeight="1">
      <c r="B28" s="37" t="s">
        <v>30</v>
      </c>
      <c r="C28" s="4">
        <v>248450</v>
      </c>
      <c r="D28" s="17">
        <f t="shared" si="0"/>
        <v>2.4204017116706812E-2</v>
      </c>
      <c r="E28" s="18">
        <f t="shared" si="2"/>
        <v>0.7349495972897736</v>
      </c>
      <c r="F28" s="31">
        <v>270.38790545000001</v>
      </c>
      <c r="G28" s="17">
        <f t="shared" si="1"/>
        <v>1.1579837039690861E-2</v>
      </c>
      <c r="H28" s="17">
        <f t="shared" si="3"/>
        <v>0.21615917128935189</v>
      </c>
      <c r="I28" s="5">
        <f t="shared" si="4"/>
        <v>1088.2990760716441</v>
      </c>
    </row>
    <row r="29" spans="2:9" ht="17.100000000000001" customHeight="1">
      <c r="B29" s="37" t="s">
        <v>31</v>
      </c>
      <c r="C29" s="4">
        <v>231721</v>
      </c>
      <c r="D29" s="17">
        <f t="shared" si="0"/>
        <v>2.2574276716846121E-2</v>
      </c>
      <c r="E29" s="18">
        <f t="shared" si="2"/>
        <v>0.75752387400661969</v>
      </c>
      <c r="F29" s="31">
        <v>264.38293135999999</v>
      </c>
      <c r="G29" s="17">
        <f t="shared" si="1"/>
        <v>1.1322663475385023E-2</v>
      </c>
      <c r="H29" s="17">
        <f t="shared" si="3"/>
        <v>0.22748183476473691</v>
      </c>
      <c r="I29" s="5">
        <f t="shared" si="4"/>
        <v>1140.9536958670124</v>
      </c>
    </row>
    <row r="30" spans="2:9" ht="17.100000000000001" customHeight="1">
      <c r="B30" s="37" t="s">
        <v>32</v>
      </c>
      <c r="C30" s="4">
        <v>439630</v>
      </c>
      <c r="D30" s="17">
        <f t="shared" si="0"/>
        <v>4.282878665734681E-2</v>
      </c>
      <c r="E30" s="18">
        <f t="shared" si="2"/>
        <v>0.80035266066396649</v>
      </c>
      <c r="F30" s="31">
        <v>537.88516221000009</v>
      </c>
      <c r="G30" s="17">
        <f t="shared" si="1"/>
        <v>2.303587697124744E-2</v>
      </c>
      <c r="H30" s="17">
        <f t="shared" si="3"/>
        <v>0.25051771173598436</v>
      </c>
      <c r="I30" s="5">
        <f t="shared" si="4"/>
        <v>1223.4951259240727</v>
      </c>
    </row>
    <row r="31" spans="2:9" ht="17.100000000000001" customHeight="1">
      <c r="B31" s="37" t="s">
        <v>33</v>
      </c>
      <c r="C31" s="4">
        <v>410473</v>
      </c>
      <c r="D31" s="17">
        <f t="shared" si="0"/>
        <v>3.9988309591249729E-2</v>
      </c>
      <c r="E31" s="18">
        <f t="shared" si="2"/>
        <v>0.84034097025521626</v>
      </c>
      <c r="F31" s="31">
        <v>537.31811292999998</v>
      </c>
      <c r="G31" s="17">
        <f t="shared" si="1"/>
        <v>2.3011592089699405E-2</v>
      </c>
      <c r="H31" s="17">
        <f t="shared" si="3"/>
        <v>0.27352930382568375</v>
      </c>
      <c r="I31" s="5">
        <f t="shared" si="4"/>
        <v>1309.0218185605386</v>
      </c>
    </row>
    <row r="32" spans="2:9" ht="17.100000000000001" customHeight="1">
      <c r="B32" s="38" t="s">
        <v>34</v>
      </c>
      <c r="C32" s="6">
        <v>305003</v>
      </c>
      <c r="D32" s="19">
        <f t="shared" si="0"/>
        <v>2.9713414500490754E-2</v>
      </c>
      <c r="E32" s="20">
        <f t="shared" si="2"/>
        <v>0.87005438475570696</v>
      </c>
      <c r="F32" s="29">
        <v>524.89542601999995</v>
      </c>
      <c r="G32" s="19">
        <f t="shared" si="1"/>
        <v>2.2479568699919853E-2</v>
      </c>
      <c r="H32" s="19">
        <f t="shared" si="3"/>
        <v>0.29600887252560359</v>
      </c>
      <c r="I32" s="7">
        <f t="shared" si="4"/>
        <v>1720.9516825080407</v>
      </c>
    </row>
    <row r="33" spans="2:9" ht="17.100000000000001" customHeight="1">
      <c r="B33" s="39" t="s">
        <v>35</v>
      </c>
      <c r="C33" s="8">
        <v>219279</v>
      </c>
      <c r="D33" s="21">
        <f t="shared" si="0"/>
        <v>2.1362176169588864E-2</v>
      </c>
      <c r="E33" s="22">
        <f t="shared" si="2"/>
        <v>0.89141656092529586</v>
      </c>
      <c r="F33" s="30">
        <v>478.24708098000002</v>
      </c>
      <c r="G33" s="21">
        <f t="shared" si="1"/>
        <v>2.0481771376716876E-2</v>
      </c>
      <c r="H33" s="21">
        <f t="shared" si="3"/>
        <v>0.31649064390232046</v>
      </c>
      <c r="I33" s="5">
        <f t="shared" si="4"/>
        <v>2180.9980936614998</v>
      </c>
    </row>
    <row r="34" spans="2:9" ht="17.100000000000001" customHeight="1">
      <c r="B34" s="37" t="s">
        <v>36</v>
      </c>
      <c r="C34" s="4">
        <v>161697</v>
      </c>
      <c r="D34" s="17">
        <f t="shared" si="0"/>
        <v>1.5752533530771346E-2</v>
      </c>
      <c r="E34" s="18">
        <f t="shared" si="2"/>
        <v>0.90716909445606719</v>
      </c>
      <c r="F34" s="31">
        <v>431.25602620000001</v>
      </c>
      <c r="G34" s="17">
        <f t="shared" si="1"/>
        <v>1.8469296906862265E-2</v>
      </c>
      <c r="H34" s="17">
        <f t="shared" si="3"/>
        <v>0.33495994080918273</v>
      </c>
      <c r="I34" s="5">
        <f t="shared" si="4"/>
        <v>2667.0626307228954</v>
      </c>
    </row>
    <row r="35" spans="2:9" ht="17.100000000000001" customHeight="1">
      <c r="B35" s="37" t="s">
        <v>37</v>
      </c>
      <c r="C35" s="4">
        <v>128599</v>
      </c>
      <c r="D35" s="17">
        <f t="shared" si="0"/>
        <v>1.2528123957300782E-2</v>
      </c>
      <c r="E35" s="18">
        <f t="shared" si="2"/>
        <v>0.91969721841336793</v>
      </c>
      <c r="F35" s="31">
        <v>391.73702802999998</v>
      </c>
      <c r="G35" s="17">
        <f t="shared" si="1"/>
        <v>1.6776826387447465E-2</v>
      </c>
      <c r="H35" s="17">
        <f t="shared" si="3"/>
        <v>0.35173676719663022</v>
      </c>
      <c r="I35" s="5">
        <f t="shared" si="4"/>
        <v>3046.1903127551532</v>
      </c>
    </row>
    <row r="36" spans="2:9" ht="17.100000000000001" customHeight="1">
      <c r="B36" s="37" t="s">
        <v>38</v>
      </c>
      <c r="C36" s="4">
        <v>104669</v>
      </c>
      <c r="D36" s="17">
        <f t="shared" si="0"/>
        <v>1.0196861612350916E-2</v>
      </c>
      <c r="E36" s="18">
        <f t="shared" si="2"/>
        <v>0.92989408002571883</v>
      </c>
      <c r="F36" s="31">
        <v>355.44464805000001</v>
      </c>
      <c r="G36" s="17">
        <f t="shared" si="1"/>
        <v>1.5222541460200033E-2</v>
      </c>
      <c r="H36" s="17">
        <f t="shared" si="3"/>
        <v>0.36695930865683024</v>
      </c>
      <c r="I36" s="5">
        <f t="shared" si="4"/>
        <v>3395.8922703952462</v>
      </c>
    </row>
    <row r="37" spans="2:9" ht="17.100000000000001" customHeight="1">
      <c r="B37" s="37" t="s">
        <v>39</v>
      </c>
      <c r="C37" s="4">
        <v>88487</v>
      </c>
      <c r="D37" s="17">
        <f t="shared" si="0"/>
        <v>8.6204099923768793E-3</v>
      </c>
      <c r="E37" s="18">
        <f t="shared" si="2"/>
        <v>0.93851449001809573</v>
      </c>
      <c r="F37" s="31">
        <v>328.99096739999999</v>
      </c>
      <c r="G37" s="17">
        <f t="shared" si="1"/>
        <v>1.4089616115343328E-2</v>
      </c>
      <c r="H37" s="17">
        <f t="shared" si="3"/>
        <v>0.38104892477217356</v>
      </c>
      <c r="I37" s="5">
        <f t="shared" si="4"/>
        <v>3717.9582017697512</v>
      </c>
    </row>
    <row r="38" spans="2:9" ht="17.100000000000001" customHeight="1">
      <c r="B38" s="38" t="s">
        <v>40</v>
      </c>
      <c r="C38" s="6">
        <v>75224</v>
      </c>
      <c r="D38" s="19">
        <f t="shared" si="0"/>
        <v>7.3283275652531827E-3</v>
      </c>
      <c r="E38" s="20">
        <f t="shared" si="2"/>
        <v>0.94584281758334887</v>
      </c>
      <c r="F38" s="29">
        <v>304.71593197999999</v>
      </c>
      <c r="G38" s="19">
        <f t="shared" si="1"/>
        <v>1.3049995079674243E-2</v>
      </c>
      <c r="H38" s="19">
        <f t="shared" si="3"/>
        <v>0.39409891985184781</v>
      </c>
      <c r="I38" s="5">
        <f t="shared" si="4"/>
        <v>4050.7807611932362</v>
      </c>
    </row>
    <row r="39" spans="2:9" ht="17.100000000000001" customHeight="1">
      <c r="B39" s="39" t="s">
        <v>41</v>
      </c>
      <c r="C39" s="8">
        <v>63451</v>
      </c>
      <c r="D39" s="21">
        <f t="shared" si="0"/>
        <v>6.1814010467786838E-3</v>
      </c>
      <c r="E39" s="22">
        <f t="shared" si="2"/>
        <v>0.95202421863012754</v>
      </c>
      <c r="F39" s="30">
        <v>282.62000592999999</v>
      </c>
      <c r="G39" s="21">
        <f t="shared" si="1"/>
        <v>1.2103698230803631E-2</v>
      </c>
      <c r="H39" s="21">
        <f t="shared" si="3"/>
        <v>0.40620261808265146</v>
      </c>
      <c r="I39" s="9">
        <f t="shared" si="4"/>
        <v>4454.145812201541</v>
      </c>
    </row>
    <row r="40" spans="2:9" ht="17.100000000000001" customHeight="1">
      <c r="B40" s="37" t="s">
        <v>42</v>
      </c>
      <c r="C40" s="4">
        <v>99224</v>
      </c>
      <c r="D40" s="17">
        <f t="shared" si="0"/>
        <v>9.666409315307373E-3</v>
      </c>
      <c r="E40" s="18">
        <f t="shared" si="2"/>
        <v>0.96169062794543492</v>
      </c>
      <c r="F40" s="31">
        <v>515.31143952000002</v>
      </c>
      <c r="G40" s="17">
        <f t="shared" si="1"/>
        <v>2.2069117641926365E-2</v>
      </c>
      <c r="H40" s="17">
        <f t="shared" si="3"/>
        <v>0.42827173572457783</v>
      </c>
      <c r="I40" s="5">
        <f t="shared" si="4"/>
        <v>5193.4152979117962</v>
      </c>
    </row>
    <row r="41" spans="2:9" ht="17.100000000000001" customHeight="1">
      <c r="B41" s="37" t="s">
        <v>43</v>
      </c>
      <c r="C41" s="4">
        <v>74659</v>
      </c>
      <c r="D41" s="17">
        <f t="shared" si="0"/>
        <v>7.2732852240539906E-3</v>
      </c>
      <c r="E41" s="18">
        <f t="shared" si="2"/>
        <v>0.96896391316948893</v>
      </c>
      <c r="F41" s="31">
        <v>458.68761515</v>
      </c>
      <c r="G41" s="17">
        <f t="shared" si="1"/>
        <v>1.9644102892552053E-2</v>
      </c>
      <c r="H41" s="17">
        <f t="shared" si="3"/>
        <v>0.44791583861712986</v>
      </c>
      <c r="I41" s="5">
        <f t="shared" si="4"/>
        <v>6143.7685362782786</v>
      </c>
    </row>
    <row r="42" spans="2:9" ht="17.100000000000001" customHeight="1">
      <c r="B42" s="37" t="s">
        <v>44</v>
      </c>
      <c r="C42" s="4">
        <v>56662</v>
      </c>
      <c r="D42" s="17">
        <f t="shared" si="0"/>
        <v>5.5200161717321042E-3</v>
      </c>
      <c r="E42" s="18">
        <f t="shared" si="2"/>
        <v>0.97448392934122108</v>
      </c>
      <c r="F42" s="31">
        <v>400.72173153</v>
      </c>
      <c r="G42" s="17">
        <f t="shared" si="1"/>
        <v>1.7161612098209145E-2</v>
      </c>
      <c r="H42" s="17">
        <f t="shared" si="3"/>
        <v>0.46507745071533901</v>
      </c>
      <c r="I42" s="5">
        <f t="shared" si="4"/>
        <v>7072.1423799018739</v>
      </c>
    </row>
    <row r="43" spans="2:9" ht="17.100000000000001" customHeight="1">
      <c r="B43" s="37" t="s">
        <v>45</v>
      </c>
      <c r="C43" s="4">
        <v>42973</v>
      </c>
      <c r="D43" s="17">
        <f t="shared" si="0"/>
        <v>4.1864327935449462E-3</v>
      </c>
      <c r="E43" s="18">
        <f t="shared" si="2"/>
        <v>0.97867036213476599</v>
      </c>
      <c r="F43" s="31">
        <v>359.10488118000001</v>
      </c>
      <c r="G43" s="17">
        <f t="shared" si="1"/>
        <v>1.5379297373901637E-2</v>
      </c>
      <c r="H43" s="17">
        <f t="shared" si="3"/>
        <v>0.48045674808924066</v>
      </c>
      <c r="I43" s="5">
        <f t="shared" si="4"/>
        <v>8356.5234258720593</v>
      </c>
    </row>
    <row r="44" spans="2:9" ht="17.100000000000001" customHeight="1">
      <c r="B44" s="38" t="s">
        <v>46</v>
      </c>
      <c r="C44" s="6">
        <v>33440</v>
      </c>
      <c r="D44" s="19">
        <f t="shared" si="0"/>
        <v>3.257727238408838E-3</v>
      </c>
      <c r="E44" s="20">
        <f t="shared" si="2"/>
        <v>0.98192808937317488</v>
      </c>
      <c r="F44" s="29">
        <v>331.13324333999998</v>
      </c>
      <c r="G44" s="19">
        <f t="shared" si="1"/>
        <v>1.4181362845796987E-2</v>
      </c>
      <c r="H44" s="19">
        <f t="shared" si="3"/>
        <v>0.49463811093503762</v>
      </c>
      <c r="I44" s="7">
        <f t="shared" si="4"/>
        <v>9902.3099084928217</v>
      </c>
    </row>
    <row r="45" spans="2:9" ht="17.100000000000001" customHeight="1">
      <c r="B45" s="39" t="s">
        <v>47</v>
      </c>
      <c r="C45" s="8">
        <v>26084</v>
      </c>
      <c r="D45" s="21">
        <f t="shared" si="0"/>
        <v>2.5411051820172286E-3</v>
      </c>
      <c r="E45" s="22">
        <f t="shared" si="2"/>
        <v>0.98446919455519211</v>
      </c>
      <c r="F45" s="30">
        <v>296.15928694000002</v>
      </c>
      <c r="G45" s="21">
        <f t="shared" si="1"/>
        <v>1.2683541724429767E-2</v>
      </c>
      <c r="H45" s="21">
        <f t="shared" si="3"/>
        <v>0.50732165265946738</v>
      </c>
      <c r="I45" s="9">
        <f t="shared" si="4"/>
        <v>11354.059459438737</v>
      </c>
    </row>
    <row r="46" spans="2:9" ht="17.100000000000001" customHeight="1">
      <c r="B46" s="37" t="s">
        <v>48</v>
      </c>
      <c r="C46" s="4">
        <v>61872</v>
      </c>
      <c r="D46" s="17">
        <f t="shared" si="0"/>
        <v>6.0275747516397018E-3</v>
      </c>
      <c r="E46" s="18">
        <f t="shared" si="2"/>
        <v>0.99049676930683184</v>
      </c>
      <c r="F46" s="31">
        <v>949.29360104</v>
      </c>
      <c r="G46" s="17">
        <f t="shared" si="1"/>
        <v>4.0655166082853023E-2</v>
      </c>
      <c r="H46" s="17">
        <f t="shared" si="3"/>
        <v>0.5479768187423204</v>
      </c>
      <c r="I46" s="5">
        <f t="shared" si="4"/>
        <v>15342.862701060252</v>
      </c>
    </row>
    <row r="47" spans="2:9" ht="17.100000000000001" customHeight="1">
      <c r="B47" s="37" t="s">
        <v>49</v>
      </c>
      <c r="C47" s="4">
        <v>30238</v>
      </c>
      <c r="D47" s="17">
        <f t="shared" si="0"/>
        <v>2.9457881649224416E-3</v>
      </c>
      <c r="E47" s="18">
        <f t="shared" si="2"/>
        <v>0.99344255747175425</v>
      </c>
      <c r="F47" s="31">
        <v>708.86040252999999</v>
      </c>
      <c r="G47" s="17">
        <f t="shared" si="1"/>
        <v>3.0358191989119779E-2</v>
      </c>
      <c r="H47" s="17">
        <f t="shared" si="3"/>
        <v>0.57833501073144022</v>
      </c>
      <c r="I47" s="5">
        <f t="shared" si="4"/>
        <v>23442.701320523844</v>
      </c>
    </row>
    <row r="48" spans="2:9" ht="17.100000000000001" customHeight="1">
      <c r="B48" s="37" t="s">
        <v>50</v>
      </c>
      <c r="C48" s="4">
        <v>17458</v>
      </c>
      <c r="D48" s="17">
        <f t="shared" si="0"/>
        <v>1.7007596330185853E-3</v>
      </c>
      <c r="E48" s="18">
        <f t="shared" si="2"/>
        <v>0.99514331710477288</v>
      </c>
      <c r="F48" s="31">
        <v>554.04406085000005</v>
      </c>
      <c r="G48" s="17">
        <f t="shared" si="1"/>
        <v>2.3727910191744736E-2</v>
      </c>
      <c r="H48" s="17">
        <f t="shared" si="3"/>
        <v>0.60206292092318492</v>
      </c>
      <c r="I48" s="5">
        <f t="shared" si="4"/>
        <v>31735.82660384924</v>
      </c>
    </row>
    <row r="49" spans="2:9" ht="17.100000000000001" customHeight="1">
      <c r="B49" s="37" t="s">
        <v>51</v>
      </c>
      <c r="C49" s="4">
        <v>11311</v>
      </c>
      <c r="D49" s="17">
        <f t="shared" si="0"/>
        <v>1.101918444785956E-3</v>
      </c>
      <c r="E49" s="18">
        <f t="shared" si="2"/>
        <v>0.99624523554955879</v>
      </c>
      <c r="F49" s="31">
        <v>452.36543857999999</v>
      </c>
      <c r="G49" s="17">
        <f t="shared" si="1"/>
        <v>1.9373344574812545E-2</v>
      </c>
      <c r="H49" s="17">
        <f t="shared" si="3"/>
        <v>0.62143626549799746</v>
      </c>
      <c r="I49" s="5">
        <f t="shared" si="4"/>
        <v>39993.408061179383</v>
      </c>
    </row>
    <row r="50" spans="2:9" ht="17.100000000000001" customHeight="1">
      <c r="B50" s="38" t="s">
        <v>52</v>
      </c>
      <c r="C50" s="6">
        <v>7606</v>
      </c>
      <c r="D50" s="19">
        <f t="shared" si="0"/>
        <v>7.4097707462134033E-4</v>
      </c>
      <c r="E50" s="20">
        <f t="shared" si="2"/>
        <v>0.99698621262418008</v>
      </c>
      <c r="F50" s="29">
        <v>374.05744997000005</v>
      </c>
      <c r="G50" s="19">
        <f t="shared" si="1"/>
        <v>1.6019667399420352E-2</v>
      </c>
      <c r="H50" s="19">
        <f t="shared" si="3"/>
        <v>0.63745593289741787</v>
      </c>
      <c r="I50" s="7">
        <f t="shared" si="4"/>
        <v>49179.259790954515</v>
      </c>
    </row>
    <row r="51" spans="2:9" ht="17.100000000000001" customHeight="1">
      <c r="B51" s="37" t="s">
        <v>53</v>
      </c>
      <c r="C51" s="4">
        <v>5509</v>
      </c>
      <c r="D51" s="17">
        <f t="shared" si="0"/>
        <v>5.3668718171035552E-4</v>
      </c>
      <c r="E51" s="18">
        <f t="shared" si="2"/>
        <v>0.99752289980589048</v>
      </c>
      <c r="F51" s="31">
        <v>332.11509545000001</v>
      </c>
      <c r="G51" s="17">
        <f t="shared" si="1"/>
        <v>1.4223412387221388E-2</v>
      </c>
      <c r="H51" s="17">
        <f t="shared" si="3"/>
        <v>0.65167934528463922</v>
      </c>
      <c r="I51" s="5">
        <f t="shared" si="4"/>
        <v>60285.913133055001</v>
      </c>
    </row>
    <row r="52" spans="2:9" ht="17.100000000000001" customHeight="1">
      <c r="B52" s="37" t="s">
        <v>54</v>
      </c>
      <c r="C52" s="4">
        <v>12503</v>
      </c>
      <c r="D52" s="17">
        <f t="shared" si="0"/>
        <v>1.2180431717053141E-3</v>
      </c>
      <c r="E52" s="18">
        <f t="shared" si="2"/>
        <v>0.99874094297759575</v>
      </c>
      <c r="F52" s="31">
        <v>1115.57838941</v>
      </c>
      <c r="G52" s="17">
        <f t="shared" si="1"/>
        <v>4.7776604256278103E-2</v>
      </c>
      <c r="H52" s="17">
        <f t="shared" si="3"/>
        <v>0.69945594954091728</v>
      </c>
      <c r="I52" s="5">
        <f t="shared" si="4"/>
        <v>89224.857187075104</v>
      </c>
    </row>
    <row r="53" spans="2:9" ht="17.100000000000001" customHeight="1">
      <c r="B53" s="37" t="s">
        <v>55</v>
      </c>
      <c r="C53" s="4">
        <v>4790</v>
      </c>
      <c r="D53" s="17">
        <f t="shared" si="0"/>
        <v>4.6664214928164875E-4</v>
      </c>
      <c r="E53" s="18">
        <f t="shared" si="2"/>
        <v>0.99920758512687735</v>
      </c>
      <c r="F53" s="31">
        <v>749.90995729999997</v>
      </c>
      <c r="G53" s="17">
        <f t="shared" si="1"/>
        <v>3.2116211283649082E-2</v>
      </c>
      <c r="H53" s="17">
        <f t="shared" si="3"/>
        <v>0.73157216082456633</v>
      </c>
      <c r="I53" s="5">
        <f t="shared" si="4"/>
        <v>156557.4023590814</v>
      </c>
    </row>
    <row r="54" spans="2:9" ht="17.100000000000001" customHeight="1">
      <c r="B54" s="37" t="s">
        <v>56</v>
      </c>
      <c r="C54" s="4">
        <v>2380</v>
      </c>
      <c r="D54" s="17">
        <f t="shared" si="0"/>
        <v>2.318597735470405E-4</v>
      </c>
      <c r="E54" s="18">
        <f t="shared" si="2"/>
        <v>0.99943944490042436</v>
      </c>
      <c r="F54" s="31">
        <v>546.47665627000003</v>
      </c>
      <c r="G54" s="17">
        <f t="shared" si="1"/>
        <v>2.340382279699248E-2</v>
      </c>
      <c r="H54" s="17">
        <f t="shared" si="3"/>
        <v>0.75497598362155882</v>
      </c>
      <c r="I54" s="5">
        <f t="shared" si="4"/>
        <v>229612.04044957983</v>
      </c>
    </row>
    <row r="55" spans="2:9" ht="17.100000000000001" customHeight="1" thickBot="1">
      <c r="B55" s="40" t="s">
        <v>57</v>
      </c>
      <c r="C55" s="10">
        <v>5754</v>
      </c>
      <c r="D55" s="23">
        <f t="shared" si="0"/>
        <v>5.6055509957549207E-4</v>
      </c>
      <c r="E55" s="18">
        <f t="shared" si="2"/>
        <v>0.99999999999999989</v>
      </c>
      <c r="F55" s="32">
        <v>5721.2834987599999</v>
      </c>
      <c r="G55" s="23">
        <f t="shared" si="1"/>
        <v>0.24502401637844104</v>
      </c>
      <c r="H55" s="17">
        <f t="shared" si="3"/>
        <v>0.99999999999999989</v>
      </c>
      <c r="I55" s="5">
        <f t="shared" si="4"/>
        <v>994314.12908585335</v>
      </c>
    </row>
    <row r="56" spans="2:9" ht="17.100000000000001" customHeight="1" thickTop="1" thickBot="1">
      <c r="B56" s="11" t="s">
        <v>8</v>
      </c>
      <c r="C56" s="12">
        <v>10264825</v>
      </c>
      <c r="D56" s="34">
        <f t="shared" si="0"/>
        <v>1</v>
      </c>
      <c r="E56" s="24"/>
      <c r="F56" s="33">
        <v>23349.888648970002</v>
      </c>
      <c r="G56" s="34">
        <f t="shared" si="1"/>
        <v>1</v>
      </c>
      <c r="H56" s="24"/>
      <c r="I56" s="13">
        <f>F56*10^6/C56</f>
        <v>2274.747854831427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D45:E56 G45:I56 D42:I4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II.A.2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2019-06-20T10:24:26Z</dcterms:modified>
</cp:coreProperties>
</file>