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E10" i="40" l="1"/>
  <c r="H10" i="40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<sst xmlns="http://schemas.openxmlformats.org/spreadsheetml/2006/main" count="70" uniqueCount="66">
  <si>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</si>
  <si>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</si>
  <si>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</si>
  <si>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</si>
  <si>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</si>
  <si>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</si>
  <si>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</si>
  <si>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</si>
  <si>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</si>
  <si>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</si>
  <si>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</si>
  <si>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</si>
  <si>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</si>
  <si>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</si>
  <si>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</si>
  <si>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</si>
  <si>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</si>
  <si>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</si>
  <si>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</si>
  <si>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</si>
  <si>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</si>
  <si>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</si>
  <si>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</si>
  <si>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</si>
  <si>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</si>
  <si>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</si>
  <si>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</si>
  <si>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</si>
  <si>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</si>
  <si>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</si>
  <si>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</si>
  <si>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</si>
  <si>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</si>
  <si>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</si>
  <si>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</si>
  <si>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</si>
  <si>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</si>
  <si>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</si>
  <si>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</si>
  <si>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</si>
  <si>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</si>
  <si>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</si>
  <si>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</si>
  <si>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</si>
  <si>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</si>
  <si>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</si>
  <si>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</si>
  <si>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</si>
  <si>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</si>
  <si>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</si>
  <si>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</si>
  <si>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</si>
  <si>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</si>
  <si>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</si>
  <si>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</si>
  <si>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</si>
  <si>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</si>
  <si>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</si>
  <si>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</si>
  <si>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</si>
  <si>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</si>
  <si>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</si>
  <si>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</si>
  <si>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II.A.3. BASE LIQUIDABLE GENERAL</t>
  </si>
  <si>
    <t>(millones euros)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</si>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</sst>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64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89505</v>
      </c>
      <c r="D9" s="16">
        <f t="shared" ref="D9:D56" si="0">C9/$C$56</f>
        <v>6.2291894927029648E-3</v>
      </c>
      <c r="E9" s="17">
        <f>D9</f>
        <v>6.2291894927029648E-3</v>
      </c>
      <c r="F9" s="26">
        <v>-409.02880045000001</v>
      </c>
      <c r="G9" s="16">
        <f t="shared" ref="G9:G56" si="1">F9/$F$56</f>
        <v>-1.479811249630116E-3</v>
      </c>
      <c r="H9" s="16">
        <f>G9</f>
        <v>-1.479811249630116E-3</v>
      </c>
      <c r="I9" s="3">
        <f>F9*10^6/C9</f>
        <v>-4569.898893357913</v>
      </c>
      <c r="J9" s="4"/>
    </row>
    <row r="10" spans="2:10" ht="17.100000000000001" customHeight="1">
      <c r="B10" s="38" t="s">
        <v>12</v>
      </c>
      <c r="C10" s="5">
        <v>874321</v>
      </c>
      <c r="D10" s="18">
        <f t="shared" si="0"/>
        <v>6.0849239555885691E-2</v>
      </c>
      <c r="E10" s="19">
        <f>E9+D10</f>
        <v>6.7078429048588656E-2</v>
      </c>
      <c r="F10" s="27">
        <v>106.08578405</v>
      </c>
      <c r="G10" s="18">
        <f t="shared" si="1"/>
        <v>3.8380411474768836E-4</v>
      </c>
      <c r="H10" s="18">
        <f>H9+G10</f>
        <v>-1.0960071348824277E-3</v>
      </c>
      <c r="I10" s="6">
        <f>F10*10^6/C10</f>
        <v>121.3350520575395</v>
      </c>
    </row>
    <row r="11" spans="2:10" ht="17.100000000000001" customHeight="1">
      <c r="B11" s="38" t="s">
        <v>13</v>
      </c>
      <c r="C11" s="5">
        <v>768169</v>
      </c>
      <c r="D11" s="18">
        <f t="shared" si="0"/>
        <v>5.3461485541814908E-2</v>
      </c>
      <c r="E11" s="19">
        <f t="shared" ref="E11:E55" si="2">E10+D11</f>
        <v>0.12053991459040356</v>
      </c>
      <c r="F11" s="27">
        <v>1602.82481377</v>
      </c>
      <c r="G11" s="18">
        <f t="shared" si="1"/>
        <v>5.7988048469782057E-3</v>
      </c>
      <c r="H11" s="18">
        <f t="shared" ref="H11:H55" si="3">H10+G11</f>
        <v>4.7027977120957781E-3</v>
      </c>
      <c r="I11" s="6">
        <f>F11*10^6/C11</f>
        <v>2086.5523260766836</v>
      </c>
    </row>
    <row r="12" spans="2:10" ht="17.100000000000001" customHeight="1">
      <c r="B12" s="38" t="s">
        <v>14</v>
      </c>
      <c r="C12" s="5">
        <v>1056989</v>
      </c>
      <c r="D12" s="18">
        <f t="shared" si="0"/>
        <v>7.3562200689376162E-2</v>
      </c>
      <c r="E12" s="19">
        <f t="shared" si="2"/>
        <v>0.19410211527977972</v>
      </c>
      <c r="F12" s="27">
        <v>3645.79779779</v>
      </c>
      <c r="G12" s="18">
        <f t="shared" si="1"/>
        <v>1.3190006642835031E-2</v>
      </c>
      <c r="H12" s="18">
        <f t="shared" si="3"/>
        <v>1.7892804354930809E-2</v>
      </c>
      <c r="I12" s="6">
        <f>F12*10^6/C12</f>
        <v>3449.2296493057165</v>
      </c>
    </row>
    <row r="13" spans="2:10" ht="17.100000000000001" customHeight="1">
      <c r="B13" s="38" t="s">
        <v>15</v>
      </c>
      <c r="C13" s="5">
        <v>895589</v>
      </c>
      <c r="D13" s="18">
        <f t="shared" si="0"/>
        <v>6.2329407168095138E-2</v>
      </c>
      <c r="E13" s="19">
        <f t="shared" si="2"/>
        <v>0.25643152244787487</v>
      </c>
      <c r="F13" s="27">
        <v>4310.8424660500004</v>
      </c>
      <c r="G13" s="18">
        <f t="shared" si="1"/>
        <v>1.5596048908110626E-2</v>
      </c>
      <c r="H13" s="18">
        <f t="shared" si="3"/>
        <v>3.3488853263041435E-2</v>
      </c>
      <c r="I13" s="6">
        <f t="shared" ref="I13:I55" si="4">F13*10^6/C13</f>
        <v>4813.4160491587099</v>
      </c>
    </row>
    <row r="14" spans="2:10" ht="17.100000000000001" customHeight="1">
      <c r="B14" s="39" t="s">
        <v>16</v>
      </c>
      <c r="C14" s="7">
        <v>561595</v>
      </c>
      <c r="D14" s="20">
        <f t="shared" si="0"/>
        <v>3.9084762562477192E-2</v>
      </c>
      <c r="E14" s="21">
        <f t="shared" si="2"/>
        <v>0.29551628501035204</v>
      </c>
      <c r="F14" s="28">
        <v>3459.1555034099997</v>
      </c>
      <c r="G14" s="20">
        <f t="shared" si="1"/>
        <v>1.25147598959643E-2</v>
      </c>
      <c r="H14" s="20">
        <f t="shared" si="3"/>
        <v>4.6003613159005738E-2</v>
      </c>
      <c r="I14" s="6">
        <f t="shared" si="4"/>
        <v>6159.5197667536213</v>
      </c>
    </row>
    <row r="15" spans="2:10" ht="17.100000000000001" customHeight="1">
      <c r="B15" s="38" t="s">
        <v>17</v>
      </c>
      <c r="C15" s="5">
        <v>473294</v>
      </c>
      <c r="D15" s="18">
        <f t="shared" si="0"/>
        <v>3.2939366647219227E-2</v>
      </c>
      <c r="E15" s="19">
        <f t="shared" si="2"/>
        <v>0.32845565165757129</v>
      </c>
      <c r="F15" s="27">
        <v>3623.0085750399999</v>
      </c>
      <c r="G15" s="18">
        <f t="shared" si="1"/>
        <v>1.3107558296511557E-2</v>
      </c>
      <c r="H15" s="18">
        <f t="shared" si="3"/>
        <v>5.9111171455517295E-2</v>
      </c>
      <c r="I15" s="10">
        <f t="shared" si="4"/>
        <v>7654.8795781057861</v>
      </c>
    </row>
    <row r="16" spans="2:10" ht="17.100000000000001" customHeight="1">
      <c r="B16" s="38" t="s">
        <v>18</v>
      </c>
      <c r="C16" s="5">
        <v>426173</v>
      </c>
      <c r="D16" s="18">
        <f t="shared" si="0"/>
        <v>2.9659933787762698E-2</v>
      </c>
      <c r="E16" s="19">
        <f t="shared" si="2"/>
        <v>0.35811558544533401</v>
      </c>
      <c r="F16" s="27">
        <v>3909.9457743800003</v>
      </c>
      <c r="G16" s="18">
        <f t="shared" si="1"/>
        <v>1.4145658535549851E-2</v>
      </c>
      <c r="H16" s="18">
        <f t="shared" si="3"/>
        <v>7.3256829991067141E-2</v>
      </c>
      <c r="I16" s="6">
        <f t="shared" si="4"/>
        <v>9174.5506505104731</v>
      </c>
    </row>
    <row r="17" spans="2:9" ht="17.100000000000001" customHeight="1">
      <c r="B17" s="38" t="s">
        <v>19</v>
      </c>
      <c r="C17" s="5">
        <v>397405</v>
      </c>
      <c r="D17" s="18">
        <f t="shared" si="0"/>
        <v>2.7657796216385918E-2</v>
      </c>
      <c r="E17" s="19">
        <f t="shared" si="2"/>
        <v>0.38577338166171993</v>
      </c>
      <c r="F17" s="27">
        <v>4243.0858896700001</v>
      </c>
      <c r="G17" s="18">
        <f t="shared" si="1"/>
        <v>1.5350914717429588E-2</v>
      </c>
      <c r="H17" s="18">
        <f t="shared" si="3"/>
        <v>8.8607744708496722E-2</v>
      </c>
      <c r="I17" s="6">
        <f t="shared" si="4"/>
        <v>10676.981642581246</v>
      </c>
    </row>
    <row r="18" spans="2:9" ht="17.100000000000001" customHeight="1">
      <c r="B18" s="38" t="s">
        <v>20</v>
      </c>
      <c r="C18" s="5">
        <v>565476</v>
      </c>
      <c r="D18" s="18">
        <f t="shared" si="0"/>
        <v>3.9354864617347649E-2</v>
      </c>
      <c r="E18" s="19">
        <f t="shared" si="2"/>
        <v>0.42512824627906759</v>
      </c>
      <c r="F18" s="27">
        <v>6995.0508887200003</v>
      </c>
      <c r="G18" s="18">
        <f t="shared" si="1"/>
        <v>2.5307154375131473E-2</v>
      </c>
      <c r="H18" s="18">
        <f t="shared" si="3"/>
        <v>0.1139148990836282</v>
      </c>
      <c r="I18" s="6">
        <f t="shared" si="4"/>
        <v>12370.199422645701</v>
      </c>
    </row>
    <row r="19" spans="2:9" ht="17.100000000000001" customHeight="1">
      <c r="B19" s="38" t="s">
        <v>21</v>
      </c>
      <c r="C19" s="5">
        <v>656169</v>
      </c>
      <c r="D19" s="18">
        <f t="shared" si="0"/>
        <v>4.5666734151582719E-2</v>
      </c>
      <c r="E19" s="19">
        <f t="shared" si="2"/>
        <v>0.47079498043065032</v>
      </c>
      <c r="F19" s="27">
        <v>9037.274967790001</v>
      </c>
      <c r="G19" s="18">
        <f t="shared" si="1"/>
        <v>3.2695646733489785E-2</v>
      </c>
      <c r="H19" s="18">
        <f t="shared" si="3"/>
        <v>0.14661054581711799</v>
      </c>
      <c r="I19" s="6">
        <f t="shared" si="4"/>
        <v>13772.785620457536</v>
      </c>
    </row>
    <row r="20" spans="2:9" ht="17.100000000000001" customHeight="1">
      <c r="B20" s="39" t="s">
        <v>22</v>
      </c>
      <c r="C20" s="7">
        <v>612389</v>
      </c>
      <c r="D20" s="20">
        <f t="shared" si="0"/>
        <v>4.2619821509936602E-2</v>
      </c>
      <c r="E20" s="21">
        <f t="shared" si="2"/>
        <v>0.51341480194058697</v>
      </c>
      <c r="F20" s="28">
        <v>9301.9876123400009</v>
      </c>
      <c r="G20" s="20">
        <f t="shared" si="1"/>
        <v>3.3653341519024361E-2</v>
      </c>
      <c r="H20" s="20">
        <f t="shared" si="3"/>
        <v>0.18026388733614235</v>
      </c>
      <c r="I20" s="8">
        <f t="shared" si="4"/>
        <v>15189.671291189097</v>
      </c>
    </row>
    <row r="21" spans="2:9" ht="17.100000000000001" customHeight="1">
      <c r="B21" s="40" t="s">
        <v>23</v>
      </c>
      <c r="C21" s="9">
        <v>559953</v>
      </c>
      <c r="D21" s="22">
        <f t="shared" si="0"/>
        <v>3.8970485939416828E-2</v>
      </c>
      <c r="E21" s="23">
        <f t="shared" si="2"/>
        <v>0.55238528788000385</v>
      </c>
      <c r="F21" s="29">
        <v>9293.142773399999</v>
      </c>
      <c r="G21" s="22">
        <f t="shared" si="1"/>
        <v>3.3621342079986863E-2</v>
      </c>
      <c r="H21" s="22">
        <f t="shared" si="3"/>
        <v>0.2138852294161292</v>
      </c>
      <c r="I21" s="6">
        <f t="shared" si="4"/>
        <v>16596.29071261338</v>
      </c>
    </row>
    <row r="22" spans="2:9" ht="17.100000000000001" customHeight="1">
      <c r="B22" s="38" t="s">
        <v>24</v>
      </c>
      <c r="C22" s="5">
        <v>537301</v>
      </c>
      <c r="D22" s="18">
        <f t="shared" si="0"/>
        <v>3.7393997470742367E-2</v>
      </c>
      <c r="E22" s="19">
        <f t="shared" si="2"/>
        <v>0.5897792853507462</v>
      </c>
      <c r="F22" s="27">
        <v>9702.21795131</v>
      </c>
      <c r="G22" s="18">
        <f t="shared" si="1"/>
        <v>3.5101321117036746E-2</v>
      </c>
      <c r="H22" s="18">
        <f t="shared" si="3"/>
        <v>0.24898655053316593</v>
      </c>
      <c r="I22" s="6">
        <f t="shared" si="4"/>
        <v>18057.323458005845</v>
      </c>
    </row>
    <row r="23" spans="2:9" ht="17.100000000000001" customHeight="1">
      <c r="B23" s="38" t="s">
        <v>25</v>
      </c>
      <c r="C23" s="5">
        <v>534096</v>
      </c>
      <c r="D23" s="18">
        <f t="shared" si="0"/>
        <v>3.7170942308191526E-2</v>
      </c>
      <c r="E23" s="19">
        <f t="shared" si="2"/>
        <v>0.62695022765893771</v>
      </c>
      <c r="F23" s="27">
        <v>10433.19124246</v>
      </c>
      <c r="G23" s="18">
        <f t="shared" si="1"/>
        <v>3.774588428284039E-2</v>
      </c>
      <c r="H23" s="18">
        <f t="shared" si="3"/>
        <v>0.2867324348160063</v>
      </c>
      <c r="I23" s="6">
        <f t="shared" si="4"/>
        <v>19534.299531282762</v>
      </c>
    </row>
    <row r="24" spans="2:9" ht="17.100000000000001" customHeight="1">
      <c r="B24" s="38" t="s">
        <v>26</v>
      </c>
      <c r="C24" s="5">
        <v>481100</v>
      </c>
      <c r="D24" s="18">
        <f t="shared" si="0"/>
        <v>3.3482632980720586E-2</v>
      </c>
      <c r="E24" s="19">
        <f t="shared" si="2"/>
        <v>0.66043286063965834</v>
      </c>
      <c r="F24" s="27">
        <v>10069.873058749999</v>
      </c>
      <c r="G24" s="18">
        <f t="shared" si="1"/>
        <v>3.6431447903647184E-2</v>
      </c>
      <c r="H24" s="18">
        <f t="shared" si="3"/>
        <v>0.32316388271965346</v>
      </c>
      <c r="I24" s="6">
        <f t="shared" si="4"/>
        <v>20930.935478590731</v>
      </c>
    </row>
    <row r="25" spans="2:9" ht="17.100000000000001" customHeight="1">
      <c r="B25" s="38" t="s">
        <v>27</v>
      </c>
      <c r="C25" s="5">
        <v>430911</v>
      </c>
      <c r="D25" s="18">
        <f t="shared" si="0"/>
        <v>2.9989679609967342E-2</v>
      </c>
      <c r="E25" s="19">
        <f t="shared" si="2"/>
        <v>0.69042254024962568</v>
      </c>
      <c r="F25" s="27">
        <v>9638.1347179500008</v>
      </c>
      <c r="G25" s="18">
        <f t="shared" si="1"/>
        <v>3.4869476587911979E-2</v>
      </c>
      <c r="H25" s="18">
        <f t="shared" si="3"/>
        <v>0.35803335930756541</v>
      </c>
      <c r="I25" s="6">
        <f t="shared" si="4"/>
        <v>22366.880209486415</v>
      </c>
    </row>
    <row r="26" spans="2:9" ht="17.100000000000001" customHeight="1">
      <c r="B26" s="39" t="s">
        <v>28</v>
      </c>
      <c r="C26" s="7">
        <v>399967</v>
      </c>
      <c r="D26" s="20">
        <f t="shared" si="0"/>
        <v>2.7836101154437479E-2</v>
      </c>
      <c r="E26" s="21">
        <f t="shared" si="2"/>
        <v>0.71825864140406315</v>
      </c>
      <c r="F26" s="30">
        <v>9522.2857453899996</v>
      </c>
      <c r="G26" s="20">
        <f t="shared" si="1"/>
        <v>3.4450350568756914E-2</v>
      </c>
      <c r="H26" s="20">
        <f t="shared" si="3"/>
        <v>0.39248370987632231</v>
      </c>
      <c r="I26" s="6">
        <f t="shared" si="4"/>
        <v>23807.678496950997</v>
      </c>
    </row>
    <row r="27" spans="2:9" ht="17.100000000000001" customHeight="1">
      <c r="B27" s="40" t="s">
        <v>29</v>
      </c>
      <c r="C27" s="9">
        <v>371145</v>
      </c>
      <c r="D27" s="22">
        <f t="shared" si="0"/>
        <v>2.5830205399354694E-2</v>
      </c>
      <c r="E27" s="23">
        <f t="shared" si="2"/>
        <v>0.7440888468034178</v>
      </c>
      <c r="F27" s="31">
        <v>9369.6288467699997</v>
      </c>
      <c r="G27" s="22">
        <f t="shared" si="1"/>
        <v>3.3898058418025741E-2</v>
      </c>
      <c r="H27" s="22">
        <f t="shared" si="3"/>
        <v>0.42638176829434804</v>
      </c>
      <c r="I27" s="10">
        <f t="shared" si="4"/>
        <v>25245.197555591483</v>
      </c>
    </row>
    <row r="28" spans="2:9" ht="17.100000000000001" customHeight="1">
      <c r="B28" s="38" t="s">
        <v>30</v>
      </c>
      <c r="C28" s="5">
        <v>338993</v>
      </c>
      <c r="D28" s="18">
        <f t="shared" si="0"/>
        <v>2.359255498240161E-2</v>
      </c>
      <c r="E28" s="19">
        <f t="shared" si="2"/>
        <v>0.76768140178581945</v>
      </c>
      <c r="F28" s="32">
        <v>9040.287308930001</v>
      </c>
      <c r="G28" s="18">
        <f t="shared" si="1"/>
        <v>3.2706544979045578E-2</v>
      </c>
      <c r="H28" s="18">
        <f t="shared" si="3"/>
        <v>0.45908831327339361</v>
      </c>
      <c r="I28" s="6">
        <f t="shared" si="4"/>
        <v>26668.064853640048</v>
      </c>
    </row>
    <row r="29" spans="2:9" ht="17.100000000000001" customHeight="1">
      <c r="B29" s="38" t="s">
        <v>31</v>
      </c>
      <c r="C29" s="5">
        <v>313337</v>
      </c>
      <c r="D29" s="18">
        <f t="shared" si="0"/>
        <v>2.1807000146081994E-2</v>
      </c>
      <c r="E29" s="19">
        <f t="shared" si="2"/>
        <v>0.7894884019319014</v>
      </c>
      <c r="F29" s="32">
        <v>8806.9778234099995</v>
      </c>
      <c r="G29" s="18">
        <f t="shared" si="1"/>
        <v>3.1862462604068373E-2</v>
      </c>
      <c r="H29" s="18">
        <f t="shared" si="3"/>
        <v>0.490950775877462</v>
      </c>
      <c r="I29" s="6">
        <f t="shared" si="4"/>
        <v>28107.047119906045</v>
      </c>
    </row>
    <row r="30" spans="2:9" ht="17.100000000000001" customHeight="1">
      <c r="B30" s="38" t="s">
        <v>32</v>
      </c>
      <c r="C30" s="5">
        <v>576653</v>
      </c>
      <c r="D30" s="18">
        <f t="shared" si="0"/>
        <v>4.013273904849609E-2</v>
      </c>
      <c r="E30" s="19">
        <f t="shared" si="2"/>
        <v>0.82962114098039752</v>
      </c>
      <c r="F30" s="32">
        <v>17390.991832740001</v>
      </c>
      <c r="G30" s="18">
        <f t="shared" si="1"/>
        <v>6.2918272082554821E-2</v>
      </c>
      <c r="H30" s="18">
        <f t="shared" si="3"/>
        <v>0.55386904796001679</v>
      </c>
      <c r="I30" s="6">
        <f t="shared" si="4"/>
        <v>30158.504044442674</v>
      </c>
    </row>
    <row r="31" spans="2:9" ht="17.100000000000001" customHeight="1">
      <c r="B31" s="38" t="s">
        <v>33</v>
      </c>
      <c r="C31" s="5">
        <v>528777</v>
      </c>
      <c r="D31" s="18">
        <f t="shared" si="0"/>
        <v>3.6800761213150054E-2</v>
      </c>
      <c r="E31" s="19">
        <f t="shared" si="2"/>
        <v>0.86642190219354753</v>
      </c>
      <c r="F31" s="32">
        <v>17457.31267965</v>
      </c>
      <c r="G31" s="18">
        <f t="shared" si="1"/>
        <v>6.3158211996894448E-2</v>
      </c>
      <c r="H31" s="18">
        <f t="shared" si="3"/>
        <v>0.61702725995691121</v>
      </c>
      <c r="I31" s="6">
        <f t="shared" si="4"/>
        <v>33014.508345956805</v>
      </c>
    </row>
    <row r="32" spans="2:9" ht="17.100000000000001" customHeight="1">
      <c r="B32" s="39" t="s">
        <v>34</v>
      </c>
      <c r="C32" s="7">
        <v>373462</v>
      </c>
      <c r="D32" s="20">
        <f t="shared" si="0"/>
        <v>2.5991459318740119E-2</v>
      </c>
      <c r="E32" s="21">
        <f t="shared" si="2"/>
        <v>0.89241336151228767</v>
      </c>
      <c r="F32" s="30">
        <v>13242.171161370001</v>
      </c>
      <c r="G32" s="20">
        <f t="shared" si="1"/>
        <v>4.7908396261006674E-2</v>
      </c>
      <c r="H32" s="20">
        <f t="shared" si="3"/>
        <v>0.66493565621791784</v>
      </c>
      <c r="I32" s="8">
        <f t="shared" si="4"/>
        <v>35457.881019675362</v>
      </c>
    </row>
    <row r="33" spans="2:9" ht="17.100000000000001" customHeight="1">
      <c r="B33" s="40" t="s">
        <v>35</v>
      </c>
      <c r="C33" s="9">
        <v>264705</v>
      </c>
      <c r="D33" s="22">
        <f t="shared" si="0"/>
        <v>1.8422407738851888E-2</v>
      </c>
      <c r="E33" s="23">
        <f t="shared" si="2"/>
        <v>0.91083576925113952</v>
      </c>
      <c r="F33" s="31">
        <v>10040.41997571</v>
      </c>
      <c r="G33" s="22">
        <f t="shared" si="1"/>
        <v>3.632489060604141E-2</v>
      </c>
      <c r="H33" s="22">
        <f t="shared" si="3"/>
        <v>0.70126054682395922</v>
      </c>
      <c r="I33" s="6">
        <f t="shared" si="4"/>
        <v>37930.601899132991</v>
      </c>
    </row>
    <row r="34" spans="2:9" ht="17.100000000000001" customHeight="1">
      <c r="B34" s="38" t="s">
        <v>36</v>
      </c>
      <c r="C34" s="5">
        <v>192814</v>
      </c>
      <c r="D34" s="18">
        <f t="shared" si="0"/>
        <v>1.3419082094252046E-2</v>
      </c>
      <c r="E34" s="19">
        <f t="shared" si="2"/>
        <v>0.92425485134539154</v>
      </c>
      <c r="F34" s="32">
        <v>7787.27198004</v>
      </c>
      <c r="G34" s="18">
        <f t="shared" si="1"/>
        <v>2.8173303853700749E-2</v>
      </c>
      <c r="H34" s="18">
        <f t="shared" si="3"/>
        <v>0.72943385067765998</v>
      </c>
      <c r="I34" s="6">
        <f t="shared" si="4"/>
        <v>40387.482133247584</v>
      </c>
    </row>
    <row r="35" spans="2:9" ht="17.100000000000001" customHeight="1">
      <c r="B35" s="38" t="s">
        <v>37</v>
      </c>
      <c r="C35" s="5">
        <v>152458</v>
      </c>
      <c r="D35" s="18">
        <f t="shared" si="0"/>
        <v>1.0610466137964455E-2</v>
      </c>
      <c r="E35" s="19">
        <f t="shared" si="2"/>
        <v>0.934865317483356</v>
      </c>
      <c r="F35" s="32">
        <v>6551.20584684</v>
      </c>
      <c r="G35" s="18">
        <f t="shared" si="1"/>
        <v>2.3701382641346525E-2</v>
      </c>
      <c r="H35" s="18">
        <f t="shared" si="3"/>
        <v>0.75313523331900645</v>
      </c>
      <c r="I35" s="6">
        <f t="shared" si="4"/>
        <v>42970.561379789848</v>
      </c>
    </row>
    <row r="36" spans="2:9" ht="17.100000000000001" customHeight="1">
      <c r="B36" s="38" t="s">
        <v>38</v>
      </c>
      <c r="C36" s="5">
        <v>123244</v>
      </c>
      <c r="D36" s="18">
        <f t="shared" si="0"/>
        <v>8.5772887530158552E-3</v>
      </c>
      <c r="E36" s="19">
        <f t="shared" si="2"/>
        <v>0.94344260623637188</v>
      </c>
      <c r="F36" s="32">
        <v>5614.4609993000004</v>
      </c>
      <c r="G36" s="18">
        <f t="shared" si="1"/>
        <v>2.0312365628613726E-2</v>
      </c>
      <c r="H36" s="18">
        <f t="shared" si="3"/>
        <v>0.77344759894762016</v>
      </c>
      <c r="I36" s="6">
        <f t="shared" si="4"/>
        <v>45555.653819252868</v>
      </c>
    </row>
    <row r="37" spans="2:9" ht="17.100000000000001" customHeight="1">
      <c r="B37" s="38" t="s">
        <v>39</v>
      </c>
      <c r="C37" s="5">
        <v>103627</v>
      </c>
      <c r="D37" s="18">
        <f t="shared" si="0"/>
        <v>7.2120241278177764E-3</v>
      </c>
      <c r="E37" s="19">
        <f t="shared" si="2"/>
        <v>0.95065463036418962</v>
      </c>
      <c r="F37" s="32">
        <v>4988.1568339799996</v>
      </c>
      <c r="G37" s="18">
        <f t="shared" si="1"/>
        <v>1.8046481298436758E-2</v>
      </c>
      <c r="H37" s="18">
        <f t="shared" si="3"/>
        <v>0.79149408024605694</v>
      </c>
      <c r="I37" s="6">
        <f t="shared" si="4"/>
        <v>48135.68697327916</v>
      </c>
    </row>
    <row r="38" spans="2:9" ht="17.100000000000001" customHeight="1">
      <c r="B38" s="39" t="s">
        <v>40</v>
      </c>
      <c r="C38" s="7">
        <v>87313</v>
      </c>
      <c r="D38" s="20">
        <f t="shared" si="0"/>
        <v>6.0766350726369914E-3</v>
      </c>
      <c r="E38" s="21">
        <f t="shared" si="2"/>
        <v>0.95673126543682663</v>
      </c>
      <c r="F38" s="30">
        <v>4426.03951263</v>
      </c>
      <c r="G38" s="20">
        <f t="shared" si="1"/>
        <v>1.6012816346652123E-2</v>
      </c>
      <c r="H38" s="20">
        <f t="shared" si="3"/>
        <v>0.80750689659270902</v>
      </c>
      <c r="I38" s="6">
        <f t="shared" si="4"/>
        <v>50691.644000664281</v>
      </c>
    </row>
    <row r="39" spans="2:9" ht="17.100000000000001" customHeight="1">
      <c r="B39" s="40" t="s">
        <v>41</v>
      </c>
      <c r="C39" s="9">
        <v>73485</v>
      </c>
      <c r="D39" s="22">
        <f t="shared" si="0"/>
        <v>5.1142616599215386E-3</v>
      </c>
      <c r="E39" s="23">
        <f t="shared" si="2"/>
        <v>0.9618455270967482</v>
      </c>
      <c r="F39" s="31">
        <v>3911.69000848</v>
      </c>
      <c r="G39" s="22">
        <f t="shared" si="1"/>
        <v>1.4151968940196977E-2</v>
      </c>
      <c r="H39" s="22">
        <f t="shared" si="3"/>
        <v>0.82165886553290601</v>
      </c>
      <c r="I39" s="10">
        <f t="shared" si="4"/>
        <v>53231.135721303668</v>
      </c>
    </row>
    <row r="40" spans="2:9" ht="17.100000000000001" customHeight="1">
      <c r="B40" s="38" t="s">
        <v>42</v>
      </c>
      <c r="C40" s="5">
        <v>113629</v>
      </c>
      <c r="D40" s="18">
        <f t="shared" si="0"/>
        <v>7.9081232653633333E-3</v>
      </c>
      <c r="E40" s="19">
        <f t="shared" si="2"/>
        <v>0.96975365036211159</v>
      </c>
      <c r="F40" s="32">
        <v>6448.72004509</v>
      </c>
      <c r="G40" s="18">
        <f t="shared" si="1"/>
        <v>2.3330602778925687E-2</v>
      </c>
      <c r="H40" s="18">
        <f t="shared" si="3"/>
        <v>0.84498946831183175</v>
      </c>
      <c r="I40" s="6">
        <f t="shared" si="4"/>
        <v>56752.413953216172</v>
      </c>
    </row>
    <row r="41" spans="2:9" ht="17.100000000000001" customHeight="1">
      <c r="B41" s="38" t="s">
        <v>43</v>
      </c>
      <c r="C41" s="5">
        <v>85273</v>
      </c>
      <c r="D41" s="18">
        <f t="shared" si="0"/>
        <v>5.9346592437434769E-3</v>
      </c>
      <c r="E41" s="19">
        <f t="shared" si="2"/>
        <v>0.97568830960585506</v>
      </c>
      <c r="F41" s="32">
        <v>5263.4121095200007</v>
      </c>
      <c r="G41" s="18">
        <f t="shared" si="1"/>
        <v>1.9042317906558252E-2</v>
      </c>
      <c r="H41" s="18">
        <f t="shared" si="3"/>
        <v>0.86403178621839005</v>
      </c>
      <c r="I41" s="6">
        <f t="shared" si="4"/>
        <v>61724.25163322506</v>
      </c>
    </row>
    <row r="42" spans="2:9" ht="17.100000000000001" customHeight="1">
      <c r="B42" s="38" t="s">
        <v>44</v>
      </c>
      <c r="C42" s="5">
        <v>64130</v>
      </c>
      <c r="D42" s="18">
        <f t="shared" si="0"/>
        <v>4.4631911308534843E-3</v>
      </c>
      <c r="E42" s="19">
        <f t="shared" si="2"/>
        <v>0.98015150073670854</v>
      </c>
      <c r="F42" s="32">
        <v>4274.5546575500002</v>
      </c>
      <c r="G42" s="18">
        <f t="shared" si="1"/>
        <v>1.5464764491992139E-2</v>
      </c>
      <c r="H42" s="18">
        <f t="shared" si="3"/>
        <v>0.87949655071038224</v>
      </c>
      <c r="I42" s="6">
        <f t="shared" si="4"/>
        <v>66654.524521284897</v>
      </c>
    </row>
    <row r="43" spans="2:9" ht="17.100000000000001" customHeight="1">
      <c r="B43" s="38" t="s">
        <v>45</v>
      </c>
      <c r="C43" s="5">
        <v>48160</v>
      </c>
      <c r="D43" s="18">
        <f t="shared" si="0"/>
        <v>3.3517430977998411E-3</v>
      </c>
      <c r="E43" s="19">
        <f t="shared" si="2"/>
        <v>0.98350324383450838</v>
      </c>
      <c r="F43" s="32">
        <v>3430.46451269</v>
      </c>
      <c r="G43" s="18">
        <f t="shared" si="1"/>
        <v>1.2410959745990071E-2</v>
      </c>
      <c r="H43" s="18">
        <f t="shared" si="3"/>
        <v>0.89190751045637229</v>
      </c>
      <c r="I43" s="6">
        <f t="shared" si="4"/>
        <v>71230.575429609642</v>
      </c>
    </row>
    <row r="44" spans="2:9" ht="17.100000000000001" customHeight="1">
      <c r="B44" s="39" t="s">
        <v>46</v>
      </c>
      <c r="C44" s="7">
        <v>37230</v>
      </c>
      <c r="D44" s="20">
        <f t="shared" si="0"/>
        <v>2.591058877306646E-3</v>
      </c>
      <c r="E44" s="21">
        <f t="shared" si="2"/>
        <v>0.98609430271181497</v>
      </c>
      <c r="F44" s="30">
        <v>2816.94750798</v>
      </c>
      <c r="G44" s="20">
        <f t="shared" si="1"/>
        <v>1.0191337645027007E-2</v>
      </c>
      <c r="H44" s="20">
        <f t="shared" si="3"/>
        <v>0.90209884810139929</v>
      </c>
      <c r="I44" s="8">
        <f t="shared" si="4"/>
        <v>75663.376523771149</v>
      </c>
    </row>
    <row r="45" spans="2:9" ht="17.100000000000001" customHeight="1">
      <c r="B45" s="40" t="s">
        <v>47</v>
      </c>
      <c r="C45" s="9">
        <v>29002</v>
      </c>
      <c r="D45" s="22">
        <f t="shared" si="0"/>
        <v>2.0184230341028027E-3</v>
      </c>
      <c r="E45" s="23">
        <f t="shared" si="2"/>
        <v>0.9881127257459178</v>
      </c>
      <c r="F45" s="31">
        <v>2327.1917039099999</v>
      </c>
      <c r="G45" s="22">
        <f t="shared" si="1"/>
        <v>8.41946694145531E-3</v>
      </c>
      <c r="H45" s="22">
        <f t="shared" si="3"/>
        <v>0.91051831504285463</v>
      </c>
      <c r="I45" s="10">
        <f t="shared" si="4"/>
        <v>80242.455827529135</v>
      </c>
    </row>
    <row r="46" spans="2:9" ht="17.100000000000001" customHeight="1">
      <c r="B46" s="38" t="s">
        <v>48</v>
      </c>
      <c r="C46" s="5">
        <v>67685</v>
      </c>
      <c r="D46" s="18">
        <f t="shared" si="0"/>
        <v>4.7106048914988003E-3</v>
      </c>
      <c r="E46" s="19">
        <f t="shared" si="2"/>
        <v>0.99282333063741657</v>
      </c>
      <c r="F46" s="32">
        <v>6068.2910202499997</v>
      </c>
      <c r="G46" s="18">
        <f t="shared" si="1"/>
        <v>2.1954261675255986E-2</v>
      </c>
      <c r="H46" s="18">
        <f t="shared" si="3"/>
        <v>0.93247257671811057</v>
      </c>
      <c r="I46" s="6">
        <f t="shared" si="4"/>
        <v>89654.886906256928</v>
      </c>
    </row>
    <row r="47" spans="2:9" ht="17.100000000000001" customHeight="1">
      <c r="B47" s="38" t="s">
        <v>49</v>
      </c>
      <c r="C47" s="5">
        <v>32583</v>
      </c>
      <c r="D47" s="18">
        <f t="shared" si="0"/>
        <v>2.2676462906065661E-3</v>
      </c>
      <c r="E47" s="19">
        <f t="shared" si="2"/>
        <v>0.99509097692802317</v>
      </c>
      <c r="F47" s="32">
        <v>3458.7187191999997</v>
      </c>
      <c r="G47" s="18">
        <f t="shared" si="1"/>
        <v>1.2513179669371679E-2</v>
      </c>
      <c r="H47" s="18">
        <f t="shared" si="3"/>
        <v>0.94498575638748228</v>
      </c>
      <c r="I47" s="6">
        <f t="shared" si="4"/>
        <v>106151.02106006199</v>
      </c>
    </row>
    <row r="48" spans="2:9" ht="17.100000000000001" customHeight="1">
      <c r="B48" s="38" t="s">
        <v>50</v>
      </c>
      <c r="C48" s="5">
        <v>18605</v>
      </c>
      <c r="D48" s="18">
        <f t="shared" si="0"/>
        <v>1.2948334787077666E-3</v>
      </c>
      <c r="E48" s="19">
        <f t="shared" si="2"/>
        <v>0.99638581040673091</v>
      </c>
      <c r="F48" s="32">
        <v>2277.3741864600001</v>
      </c>
      <c r="G48" s="18">
        <f t="shared" si="1"/>
        <v>8.2392338559854131E-3</v>
      </c>
      <c r="H48" s="18">
        <f t="shared" si="3"/>
        <v>0.95322499024346774</v>
      </c>
      <c r="I48" s="6">
        <f t="shared" si="4"/>
        <v>122406.56739908627</v>
      </c>
    </row>
    <row r="49" spans="2:9" ht="17.100000000000001" customHeight="1">
      <c r="B49" s="38" t="s">
        <v>51</v>
      </c>
      <c r="C49" s="5">
        <v>11995</v>
      </c>
      <c r="D49" s="18">
        <f t="shared" si="0"/>
        <v>8.3480395469495618E-4</v>
      </c>
      <c r="E49" s="19">
        <f t="shared" si="2"/>
        <v>0.99722061436142584</v>
      </c>
      <c r="F49" s="32">
        <v>1663.51772065</v>
      </c>
      <c r="G49" s="18">
        <f t="shared" si="1"/>
        <v>6.0183836303669717E-3</v>
      </c>
      <c r="H49" s="18">
        <f t="shared" si="3"/>
        <v>0.95924337387383474</v>
      </c>
      <c r="I49" s="6">
        <f t="shared" si="4"/>
        <v>138684.26182992914</v>
      </c>
    </row>
    <row r="50" spans="2:9" ht="17.100000000000001" customHeight="1">
      <c r="B50" s="39" t="s">
        <v>52</v>
      </c>
      <c r="C50" s="7">
        <v>7992</v>
      </c>
      <c r="D50" s="20">
        <f t="shared" si="0"/>
        <v>5.5621118848871111E-4</v>
      </c>
      <c r="E50" s="21">
        <f t="shared" si="2"/>
        <v>0.99777682554991454</v>
      </c>
      <c r="F50" s="30">
        <v>1225.8844552099999</v>
      </c>
      <c r="G50" s="20">
        <f t="shared" si="1"/>
        <v>4.4350852692295883E-3</v>
      </c>
      <c r="H50" s="20">
        <f t="shared" si="3"/>
        <v>0.96367845914306427</v>
      </c>
      <c r="I50" s="8">
        <f t="shared" si="4"/>
        <v>153388.94584709711</v>
      </c>
    </row>
    <row r="51" spans="2:9" ht="17.100000000000001" customHeight="1">
      <c r="B51" s="38" t="s">
        <v>53</v>
      </c>
      <c r="C51" s="5">
        <v>5755</v>
      </c>
      <c r="D51" s="18">
        <f t="shared" si="0"/>
        <v>4.005249486677343E-4</v>
      </c>
      <c r="E51" s="19">
        <f t="shared" si="2"/>
        <v>0.99817735049858225</v>
      </c>
      <c r="F51" s="32">
        <v>959.43636704999994</v>
      </c>
      <c r="G51" s="18">
        <f t="shared" si="1"/>
        <v>3.4711118818597582E-3</v>
      </c>
      <c r="H51" s="18">
        <f t="shared" si="3"/>
        <v>0.96714957102492405</v>
      </c>
      <c r="I51" s="6">
        <f t="shared" si="4"/>
        <v>166713.53033014768</v>
      </c>
    </row>
    <row r="52" spans="2:9" ht="17.100000000000001" customHeight="1">
      <c r="B52" s="38" t="s">
        <v>54</v>
      </c>
      <c r="C52" s="5">
        <v>12980</v>
      </c>
      <c r="D52" s="18">
        <f t="shared" si="0"/>
        <v>9.033560093322661E-4</v>
      </c>
      <c r="E52" s="19">
        <f t="shared" si="2"/>
        <v>0.99908070650791447</v>
      </c>
      <c r="F52" s="32">
        <v>2582.8263132500001</v>
      </c>
      <c r="G52" s="18">
        <f t="shared" si="1"/>
        <v>9.3443186151759595E-3</v>
      </c>
      <c r="H52" s="18">
        <f t="shared" si="3"/>
        <v>0.97649388964009998</v>
      </c>
      <c r="I52" s="6">
        <f t="shared" si="4"/>
        <v>198985.07806240369</v>
      </c>
    </row>
    <row r="53" spans="2:9" ht="17.100000000000001" customHeight="1">
      <c r="B53" s="38" t="s">
        <v>55</v>
      </c>
      <c r="C53" s="5">
        <v>4944</v>
      </c>
      <c r="D53" s="18">
        <f t="shared" si="0"/>
        <v>3.4408259708310659E-4</v>
      </c>
      <c r="E53" s="19">
        <f t="shared" si="2"/>
        <v>0.99942478910499755</v>
      </c>
      <c r="F53" s="32">
        <v>1278.3648205299999</v>
      </c>
      <c r="G53" s="18">
        <f t="shared" si="1"/>
        <v>4.6249521805565999E-3</v>
      </c>
      <c r="H53" s="18">
        <f t="shared" si="3"/>
        <v>0.98111884182065656</v>
      </c>
      <c r="I53" s="6">
        <f t="shared" si="4"/>
        <v>258568.93619134303</v>
      </c>
    </row>
    <row r="54" spans="2:9" ht="17.100000000000001" customHeight="1">
      <c r="B54" s="38" t="s">
        <v>56</v>
      </c>
      <c r="C54" s="5">
        <v>2422</v>
      </c>
      <c r="D54" s="18">
        <f t="shared" si="0"/>
        <v>1.6856149881377106E-4</v>
      </c>
      <c r="E54" s="19">
        <f t="shared" si="2"/>
        <v>0.99959335060381127</v>
      </c>
      <c r="F54" s="32">
        <v>747.47135794000008</v>
      </c>
      <c r="G54" s="18">
        <f t="shared" si="1"/>
        <v>2.7042509550403255E-3</v>
      </c>
      <c r="H54" s="18">
        <f t="shared" si="3"/>
        <v>0.98382309277569691</v>
      </c>
      <c r="I54" s="6">
        <f t="shared" si="4"/>
        <v>308617.40625103225</v>
      </c>
    </row>
    <row r="55" spans="2:9" ht="17.100000000000001" customHeight="1" thickBot="1">
      <c r="B55" s="41" t="s">
        <v>57</v>
      </c>
      <c r="C55" s="11">
        <v>5843</v>
      </c>
      <c r="D55" s="24">
        <f t="shared" si="0"/>
        <v>4.0664939618863103E-4</v>
      </c>
      <c r="E55" s="19">
        <f t="shared" si="2"/>
        <v>0.99999999999999989</v>
      </c>
      <c r="F55" s="33">
        <v>4471.3952259799999</v>
      </c>
      <c r="G55" s="24">
        <f t="shared" si="1"/>
        <v>1.6176907224303008E-2</v>
      </c>
      <c r="H55" s="18">
        <f t="shared" si="3"/>
        <v>0.99999999999999989</v>
      </c>
      <c r="I55" s="6">
        <f t="shared" si="4"/>
        <v>765256.75611500931</v>
      </c>
    </row>
    <row r="56" spans="2:9" ht="17.100000000000001" customHeight="1" thickTop="1" thickBot="1">
      <c r="B56" s="12" t="s">
        <v>8</v>
      </c>
      <c r="C56" s="13">
        <v>14368643</v>
      </c>
      <c r="D56" s="36">
        <f t="shared" si="0"/>
        <v>1</v>
      </c>
      <c r="E56" s="25"/>
      <c r="F56" s="34">
        <v>276406.06229492999</v>
      </c>
      <c r="G56" s="36">
        <f t="shared" si="1"/>
        <v>1</v>
      </c>
      <c r="H56" s="25"/>
      <c r="I56" s="14">
        <f>F56*10^6/C56</f>
        <v>19236.754806625093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2:E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2019-06-20T10:25:12Z</dcterms:modified>
</cp:coreProperties>
</file>