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30" yWindow="-75" windowWidth="17355" windowHeight="7845" autoFilterDateGrouping="0"/>
  </bookViews>
  <sheets>
    <sheet name="II.A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<sst xmlns="http://schemas.openxmlformats.org/spreadsheetml/2006/main" count="71" uniqueCount="67">
  <si>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</si>
  <si>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</si>
  <si>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</si>
  <si>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</si>
  <si>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</si>
  <si>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</si>
  <si>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</si>
  <si>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</si>
  <si>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</si>
  <si>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</si>
  <si>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</si>
  <si>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</si>
  <si>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</si>
  <si>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</si>
  <si>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</si>
  <si>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</si>
  <si>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</si>
  <si>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</si>
  <si>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</si>
  <si>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</si>
  <si>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</si>
  <si>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</si>
  <si>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</si>
  <si>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</si>
  <si>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</si>
  <si>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</si>
  <si>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</si>
  <si>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</si>
  <si>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</si>
  <si>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</si>
  <si>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</si>
  <si>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</si>
  <si>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</si>
  <si>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</si>
  <si>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</si>
  <si>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</si>
  <si>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</si>
  <si>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</si>
  <si>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</si>
  <si>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</si>
  <si>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</si>
  <si>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</si>
  <si>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</si>
  <si>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</si>
  <si>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</si>
  <si>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</si>
  <si>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</si>
  <si>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</si>
  <si>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</si>
  <si>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</si>
  <si>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</si>
  <si>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</si>
  <si>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</si>
  <si>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</si>
  <si>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</si>
  <si>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</si>
  <si>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</si>
  <si>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</si>
  <si>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</si>
  <si>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</si>
  <si>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</si>
  <si>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</si>
  <si>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</si>
  <si>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II.A.4. BASE LIQUIDABLE DEL AHORRO</t>
  </si>
  <si>
    <t>(millones euros)</t>
  </si>
  <si>
    <t>-</t>
  </si>
  <si>
    <t>IRPF  2015.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</si>
</sst>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6" name="Line 7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7" name="Line 7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8" name="Line 7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29" name="Line 7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0" name="Line 7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1" name="Line 7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2" name="Line 7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3" name="Line 7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34" name="Line 8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65</v>
      </c>
      <c r="J9" s="3"/>
    </row>
    <row r="10" spans="2:10" ht="17.100000000000001" customHeight="1">
      <c r="B10" s="37" t="s">
        <v>12</v>
      </c>
      <c r="C10" s="4">
        <v>1064400</v>
      </c>
      <c r="D10" s="17">
        <f t="shared" si="0"/>
        <v>0.10370703950016402</v>
      </c>
      <c r="E10" s="18">
        <f>E9+D10</f>
        <v>0.10370703950016402</v>
      </c>
      <c r="F10" s="26">
        <v>185.30923763999999</v>
      </c>
      <c r="G10" s="17">
        <f t="shared" si="1"/>
        <v>7.9386161275057411E-3</v>
      </c>
      <c r="H10" s="17">
        <f>H9+G10</f>
        <v>7.9386161275057411E-3</v>
      </c>
      <c r="I10" s="5">
        <f>F10*10^6/C10</f>
        <v>174.09736719278465</v>
      </c>
    </row>
    <row r="11" spans="2:10" ht="17.100000000000001" customHeight="1">
      <c r="B11" s="37" t="s">
        <v>13</v>
      </c>
      <c r="C11" s="4">
        <v>468435</v>
      </c>
      <c r="D11" s="17">
        <f t="shared" si="0"/>
        <v>4.5640743187015533E-2</v>
      </c>
      <c r="E11" s="18">
        <f t="shared" ref="E11:E55" si="2">E10+D11</f>
        <v>0.14934778268717955</v>
      </c>
      <c r="F11" s="26">
        <v>193.40847940999998</v>
      </c>
      <c r="G11" s="17">
        <f t="shared" si="1"/>
        <v>8.2855862632352905E-3</v>
      </c>
      <c r="H11" s="17">
        <f t="shared" ref="H11:H55" si="3">H10+G11</f>
        <v>1.622420239074103E-2</v>
      </c>
      <c r="I11" s="5">
        <f>F11*10^6/C11</f>
        <v>412.88221292175007</v>
      </c>
    </row>
    <row r="12" spans="2:10" ht="17.100000000000001" customHeight="1">
      <c r="B12" s="37" t="s">
        <v>14</v>
      </c>
      <c r="C12" s="4">
        <v>705841</v>
      </c>
      <c r="D12" s="17">
        <f t="shared" si="0"/>
        <v>6.8771777966774972E-2</v>
      </c>
      <c r="E12" s="18">
        <f t="shared" si="2"/>
        <v>0.21811956065395452</v>
      </c>
      <c r="F12" s="26">
        <v>309.43611464999998</v>
      </c>
      <c r="G12" s="17">
        <f t="shared" si="1"/>
        <v>1.3256190363080731E-2</v>
      </c>
      <c r="H12" s="17">
        <f t="shared" si="3"/>
        <v>2.9480392753821763E-2</v>
      </c>
      <c r="I12" s="5">
        <f>F12*10^6/C12</f>
        <v>438.3935116407236</v>
      </c>
    </row>
    <row r="13" spans="2:10" ht="17.100000000000001" customHeight="1">
      <c r="B13" s="37" t="s">
        <v>15</v>
      </c>
      <c r="C13" s="4">
        <v>570673</v>
      </c>
      <c r="D13" s="17">
        <f t="shared" si="0"/>
        <v>5.5602036220102506E-2</v>
      </c>
      <c r="E13" s="18">
        <f t="shared" si="2"/>
        <v>0.273721596874057</v>
      </c>
      <c r="F13" s="26">
        <v>345.78247507999998</v>
      </c>
      <c r="G13" s="17">
        <f t="shared" si="1"/>
        <v>1.4813262243362709E-2</v>
      </c>
      <c r="H13" s="17">
        <f t="shared" si="3"/>
        <v>4.4293654997184476E-2</v>
      </c>
      <c r="I13" s="5">
        <f t="shared" ref="I13:I55" si="4">F13*10^6/C13</f>
        <v>605.92050978406189</v>
      </c>
    </row>
    <row r="14" spans="2:10" ht="17.100000000000001" customHeight="1">
      <c r="B14" s="38" t="s">
        <v>16</v>
      </c>
      <c r="C14" s="6">
        <v>360780</v>
      </c>
      <c r="D14" s="19">
        <f t="shared" si="0"/>
        <v>3.515165887905785E-2</v>
      </c>
      <c r="E14" s="20">
        <f t="shared" si="2"/>
        <v>0.30887325575311486</v>
      </c>
      <c r="F14" s="27">
        <v>299.08729714999998</v>
      </c>
      <c r="G14" s="19">
        <f t="shared" si="1"/>
        <v>1.2812848786846328E-2</v>
      </c>
      <c r="H14" s="19">
        <f t="shared" si="3"/>
        <v>5.7106503784030802E-2</v>
      </c>
      <c r="I14" s="5">
        <f t="shared" si="4"/>
        <v>829.00187690559335</v>
      </c>
    </row>
    <row r="15" spans="2:10" ht="17.100000000000001" customHeight="1">
      <c r="B15" s="37" t="s">
        <v>17</v>
      </c>
      <c r="C15" s="4">
        <v>291871</v>
      </c>
      <c r="D15" s="17">
        <f t="shared" si="0"/>
        <v>2.8437690084509935E-2</v>
      </c>
      <c r="E15" s="18">
        <f t="shared" si="2"/>
        <v>0.33731094583762478</v>
      </c>
      <c r="F15" s="26">
        <v>257.56807377000001</v>
      </c>
      <c r="G15" s="17">
        <f t="shared" si="1"/>
        <v>1.1034172340255442E-2</v>
      </c>
      <c r="H15" s="17">
        <f t="shared" si="3"/>
        <v>6.8140676124286245E-2</v>
      </c>
      <c r="I15" s="9">
        <f t="shared" si="4"/>
        <v>882.47230375748188</v>
      </c>
    </row>
    <row r="16" spans="2:10" ht="17.100000000000001" customHeight="1">
      <c r="B16" s="37" t="s">
        <v>18</v>
      </c>
      <c r="C16" s="4">
        <v>255664</v>
      </c>
      <c r="D16" s="17">
        <f t="shared" si="0"/>
        <v>2.4909955417859769E-2</v>
      </c>
      <c r="E16" s="18">
        <f t="shared" si="2"/>
        <v>0.36222090125548456</v>
      </c>
      <c r="F16" s="26">
        <v>219.67385308999999</v>
      </c>
      <c r="G16" s="17">
        <f t="shared" si="1"/>
        <v>9.41079039092204E-3</v>
      </c>
      <c r="H16" s="17">
        <f t="shared" si="3"/>
        <v>7.7551466515208278E-2</v>
      </c>
      <c r="I16" s="5">
        <f t="shared" si="4"/>
        <v>859.22872633612872</v>
      </c>
    </row>
    <row r="17" spans="2:9" ht="17.100000000000001" customHeight="1">
      <c r="B17" s="37" t="s">
        <v>19</v>
      </c>
      <c r="C17" s="4">
        <v>238108</v>
      </c>
      <c r="D17" s="17">
        <f t="shared" si="0"/>
        <v>2.3199432319903283E-2</v>
      </c>
      <c r="E17" s="18">
        <f t="shared" si="2"/>
        <v>0.38542033357538785</v>
      </c>
      <c r="F17" s="26">
        <v>200.01446146999999</v>
      </c>
      <c r="G17" s="17">
        <f t="shared" si="1"/>
        <v>8.5685854077323879E-3</v>
      </c>
      <c r="H17" s="17">
        <f t="shared" si="3"/>
        <v>8.6120051922940671E-2</v>
      </c>
      <c r="I17" s="5">
        <f t="shared" si="4"/>
        <v>840.01571333176537</v>
      </c>
    </row>
    <row r="18" spans="2:9" ht="17.100000000000001" customHeight="1">
      <c r="B18" s="37" t="s">
        <v>20</v>
      </c>
      <c r="C18" s="4">
        <v>324517</v>
      </c>
      <c r="D18" s="17">
        <f t="shared" si="0"/>
        <v>3.1618467998379113E-2</v>
      </c>
      <c r="E18" s="18">
        <f t="shared" si="2"/>
        <v>0.41703880157376694</v>
      </c>
      <c r="F18" s="26">
        <v>213.91892246</v>
      </c>
      <c r="G18" s="17">
        <f t="shared" si="1"/>
        <v>9.1642501445002768E-3</v>
      </c>
      <c r="H18" s="17">
        <f t="shared" si="3"/>
        <v>9.5284302067440943E-2</v>
      </c>
      <c r="I18" s="5">
        <f t="shared" si="4"/>
        <v>659.1917294317401</v>
      </c>
    </row>
    <row r="19" spans="2:9" ht="17.100000000000001" customHeight="1">
      <c r="B19" s="37" t="s">
        <v>21</v>
      </c>
      <c r="C19" s="4">
        <v>389143</v>
      </c>
      <c r="D19" s="17">
        <f t="shared" si="0"/>
        <v>3.7915133852134845E-2</v>
      </c>
      <c r="E19" s="18">
        <f t="shared" si="2"/>
        <v>0.45495393542590179</v>
      </c>
      <c r="F19" s="26">
        <v>250.47967029</v>
      </c>
      <c r="G19" s="17">
        <f t="shared" si="1"/>
        <v>1.0730506344424648E-2</v>
      </c>
      <c r="H19" s="17">
        <f t="shared" si="3"/>
        <v>0.10601480841186559</v>
      </c>
      <c r="I19" s="5">
        <f t="shared" si="4"/>
        <v>643.66998838473262</v>
      </c>
    </row>
    <row r="20" spans="2:9" ht="17.100000000000001" customHeight="1">
      <c r="B20" s="38" t="s">
        <v>22</v>
      </c>
      <c r="C20" s="6">
        <v>376902</v>
      </c>
      <c r="D20" s="19">
        <f t="shared" si="0"/>
        <v>3.6722463924925612E-2</v>
      </c>
      <c r="E20" s="20">
        <f t="shared" si="2"/>
        <v>0.49167639935082741</v>
      </c>
      <c r="F20" s="27">
        <v>269.28031202</v>
      </c>
      <c r="G20" s="19">
        <f t="shared" si="1"/>
        <v>1.1535922628825888E-2</v>
      </c>
      <c r="H20" s="19">
        <f t="shared" si="3"/>
        <v>0.11755073104069147</v>
      </c>
      <c r="I20" s="7">
        <f t="shared" si="4"/>
        <v>714.45710561366081</v>
      </c>
    </row>
    <row r="21" spans="2:9" ht="17.100000000000001" customHeight="1">
      <c r="B21" s="39" t="s">
        <v>23</v>
      </c>
      <c r="C21" s="8">
        <v>358492</v>
      </c>
      <c r="D21" s="21">
        <f t="shared" si="0"/>
        <v>3.492873356303345E-2</v>
      </c>
      <c r="E21" s="22">
        <f t="shared" si="2"/>
        <v>0.52660513291386091</v>
      </c>
      <c r="F21" s="28">
        <v>285.77117423999999</v>
      </c>
      <c r="G21" s="21">
        <f t="shared" si="1"/>
        <v>1.224238835305759E-2</v>
      </c>
      <c r="H21" s="21">
        <f t="shared" si="3"/>
        <v>0.12979311939374905</v>
      </c>
      <c r="I21" s="5">
        <f t="shared" si="4"/>
        <v>797.14798165649449</v>
      </c>
    </row>
    <row r="22" spans="2:9" ht="17.100000000000001" customHeight="1">
      <c r="B22" s="37" t="s">
        <v>24</v>
      </c>
      <c r="C22" s="4">
        <v>352461</v>
      </c>
      <c r="D22" s="17">
        <f t="shared" si="0"/>
        <v>3.4341118798635203E-2</v>
      </c>
      <c r="E22" s="18">
        <f t="shared" si="2"/>
        <v>0.56094625171249612</v>
      </c>
      <c r="F22" s="26">
        <v>295.02459687999999</v>
      </c>
      <c r="G22" s="17">
        <f t="shared" si="1"/>
        <v>1.2638803400359442E-2</v>
      </c>
      <c r="H22" s="17">
        <f t="shared" si="3"/>
        <v>0.14243192279410849</v>
      </c>
      <c r="I22" s="5">
        <f t="shared" si="4"/>
        <v>837.0418198892927</v>
      </c>
    </row>
    <row r="23" spans="2:9" ht="17.100000000000001" customHeight="1">
      <c r="B23" s="37" t="s">
        <v>25</v>
      </c>
      <c r="C23" s="4">
        <v>354637</v>
      </c>
      <c r="D23" s="17">
        <f t="shared" si="0"/>
        <v>3.455313168660247E-2</v>
      </c>
      <c r="E23" s="18">
        <f t="shared" si="2"/>
        <v>0.59549938339909858</v>
      </c>
      <c r="F23" s="26">
        <v>300.33143324999998</v>
      </c>
      <c r="G23" s="17">
        <f t="shared" si="1"/>
        <v>1.2866147365125837E-2</v>
      </c>
      <c r="H23" s="17">
        <f t="shared" si="3"/>
        <v>0.15529807015923433</v>
      </c>
      <c r="I23" s="5">
        <f t="shared" si="4"/>
        <v>846.8699917098329</v>
      </c>
    </row>
    <row r="24" spans="2:9" ht="17.100000000000001" customHeight="1">
      <c r="B24" s="37" t="s">
        <v>26</v>
      </c>
      <c r="C24" s="4">
        <v>329065</v>
      </c>
      <c r="D24" s="17">
        <f t="shared" si="0"/>
        <v>3.206159052341364E-2</v>
      </c>
      <c r="E24" s="18">
        <f t="shared" si="2"/>
        <v>0.6275609739225122</v>
      </c>
      <c r="F24" s="26">
        <v>298.58649191000001</v>
      </c>
      <c r="G24" s="17">
        <f t="shared" si="1"/>
        <v>1.2791394375800036E-2</v>
      </c>
      <c r="H24" s="17">
        <f t="shared" si="3"/>
        <v>0.16808946453503437</v>
      </c>
      <c r="I24" s="5">
        <f t="shared" si="4"/>
        <v>907.37845687022332</v>
      </c>
    </row>
    <row r="25" spans="2:9" ht="17.100000000000001" customHeight="1">
      <c r="B25" s="37" t="s">
        <v>27</v>
      </c>
      <c r="C25" s="4">
        <v>300779</v>
      </c>
      <c r="D25" s="17">
        <f t="shared" si="0"/>
        <v>2.9305617844625927E-2</v>
      </c>
      <c r="E25" s="18">
        <f t="shared" si="2"/>
        <v>0.65686659176713813</v>
      </c>
      <c r="F25" s="26">
        <v>289.50126772000004</v>
      </c>
      <c r="G25" s="17">
        <f t="shared" si="1"/>
        <v>1.2402184921402224E-2</v>
      </c>
      <c r="H25" s="17">
        <f t="shared" si="3"/>
        <v>0.18049164945643659</v>
      </c>
      <c r="I25" s="5">
        <f t="shared" si="4"/>
        <v>962.50492128772294</v>
      </c>
    </row>
    <row r="26" spans="2:9" ht="17.100000000000001" customHeight="1">
      <c r="B26" s="38" t="s">
        <v>28</v>
      </c>
      <c r="C26" s="6">
        <v>284434</v>
      </c>
      <c r="D26" s="19">
        <f t="shared" si="0"/>
        <v>2.7713085375037257E-2</v>
      </c>
      <c r="E26" s="20">
        <f t="shared" si="2"/>
        <v>0.68457967714217538</v>
      </c>
      <c r="F26" s="29">
        <v>283.63743249000004</v>
      </c>
      <c r="G26" s="19">
        <f t="shared" si="1"/>
        <v>1.2150979220495135E-2</v>
      </c>
      <c r="H26" s="19">
        <f t="shared" si="3"/>
        <v>0.19264262867693172</v>
      </c>
      <c r="I26" s="5">
        <f t="shared" si="4"/>
        <v>997.19946451549401</v>
      </c>
    </row>
    <row r="27" spans="2:9" ht="17.100000000000001" customHeight="1">
      <c r="B27" s="39" t="s">
        <v>29</v>
      </c>
      <c r="C27" s="8">
        <v>268215</v>
      </c>
      <c r="D27" s="21">
        <f t="shared" si="0"/>
        <v>2.6132829387012866E-2</v>
      </c>
      <c r="E27" s="22">
        <f t="shared" si="2"/>
        <v>0.71071250652918827</v>
      </c>
      <c r="F27" s="30">
        <v>278.06714851999999</v>
      </c>
      <c r="G27" s="21">
        <f t="shared" si="1"/>
        <v>1.1912349205487812E-2</v>
      </c>
      <c r="H27" s="21">
        <f t="shared" si="3"/>
        <v>0.20455497788241953</v>
      </c>
      <c r="I27" s="9">
        <f t="shared" si="4"/>
        <v>1036.7322801483883</v>
      </c>
    </row>
    <row r="28" spans="2:9" ht="17.100000000000001" customHeight="1">
      <c r="B28" s="37" t="s">
        <v>30</v>
      </c>
      <c r="C28" s="4">
        <v>248446</v>
      </c>
      <c r="D28" s="17">
        <f t="shared" si="0"/>
        <v>2.4206688402534527E-2</v>
      </c>
      <c r="E28" s="18">
        <f t="shared" si="2"/>
        <v>0.73491919493172275</v>
      </c>
      <c r="F28" s="31">
        <v>270.37057386999999</v>
      </c>
      <c r="G28" s="17">
        <f t="shared" si="1"/>
        <v>1.1582629260485712E-2</v>
      </c>
      <c r="H28" s="17">
        <f t="shared" si="3"/>
        <v>0.21613760714290522</v>
      </c>
      <c r="I28" s="5">
        <f t="shared" si="4"/>
        <v>1088.2468378239134</v>
      </c>
    </row>
    <row r="29" spans="2:9" ht="17.100000000000001" customHeight="1">
      <c r="B29" s="37" t="s">
        <v>31</v>
      </c>
      <c r="C29" s="4">
        <v>231720</v>
      </c>
      <c r="D29" s="17">
        <f t="shared" si="0"/>
        <v>2.2577034191072914E-2</v>
      </c>
      <c r="E29" s="18">
        <f t="shared" si="2"/>
        <v>0.75749622912279568</v>
      </c>
      <c r="F29" s="31">
        <v>264.31310509000002</v>
      </c>
      <c r="G29" s="17">
        <f t="shared" si="1"/>
        <v>1.132312833132971E-2</v>
      </c>
      <c r="H29" s="17">
        <f t="shared" si="3"/>
        <v>0.22746073547423493</v>
      </c>
      <c r="I29" s="5">
        <f t="shared" si="4"/>
        <v>1140.6572807267394</v>
      </c>
    </row>
    <row r="30" spans="2:9" ht="17.100000000000001" customHeight="1">
      <c r="B30" s="37" t="s">
        <v>32</v>
      </c>
      <c r="C30" s="4">
        <v>439625</v>
      </c>
      <c r="D30" s="17">
        <f t="shared" si="0"/>
        <v>4.2833715934103352E-2</v>
      </c>
      <c r="E30" s="18">
        <f t="shared" si="2"/>
        <v>0.80032994505689903</v>
      </c>
      <c r="F30" s="31">
        <v>537.80095179</v>
      </c>
      <c r="G30" s="17">
        <f t="shared" si="1"/>
        <v>2.3039301028058731E-2</v>
      </c>
      <c r="H30" s="17">
        <f t="shared" si="3"/>
        <v>0.25050003650229363</v>
      </c>
      <c r="I30" s="5">
        <f t="shared" si="4"/>
        <v>1223.3174905658232</v>
      </c>
    </row>
    <row r="31" spans="2:9" ht="17.100000000000001" customHeight="1">
      <c r="B31" s="37" t="s">
        <v>33</v>
      </c>
      <c r="C31" s="4">
        <v>410471</v>
      </c>
      <c r="D31" s="17">
        <f t="shared" si="0"/>
        <v>3.9993171937872822E-2</v>
      </c>
      <c r="E31" s="18">
        <f t="shared" si="2"/>
        <v>0.8403231169947718</v>
      </c>
      <c r="F31" s="31">
        <v>537.18258629999991</v>
      </c>
      <c r="G31" s="17">
        <f t="shared" si="1"/>
        <v>2.301281035595773E-2</v>
      </c>
      <c r="H31" s="17">
        <f t="shared" si="3"/>
        <v>0.27351284685825139</v>
      </c>
      <c r="I31" s="5">
        <f t="shared" si="4"/>
        <v>1308.6980232464655</v>
      </c>
    </row>
    <row r="32" spans="2:9" ht="17.100000000000001" customHeight="1">
      <c r="B32" s="38" t="s">
        <v>34</v>
      </c>
      <c r="C32" s="6">
        <v>304998</v>
      </c>
      <c r="D32" s="19">
        <f t="shared" si="0"/>
        <v>2.9716685112242604E-2</v>
      </c>
      <c r="E32" s="20">
        <f t="shared" si="2"/>
        <v>0.87003980210701437</v>
      </c>
      <c r="F32" s="29">
        <v>524.79631116000007</v>
      </c>
      <c r="G32" s="19">
        <f t="shared" si="1"/>
        <v>2.2482184442007603E-2</v>
      </c>
      <c r="H32" s="19">
        <f t="shared" si="3"/>
        <v>0.295995031300259</v>
      </c>
      <c r="I32" s="7">
        <f t="shared" si="4"/>
        <v>1720.6549261306634</v>
      </c>
    </row>
    <row r="33" spans="2:9" ht="17.100000000000001" customHeight="1">
      <c r="B33" s="39" t="s">
        <v>35</v>
      </c>
      <c r="C33" s="8">
        <v>219277</v>
      </c>
      <c r="D33" s="21">
        <f t="shared" si="0"/>
        <v>2.1364682920403482E-2</v>
      </c>
      <c r="E33" s="22">
        <f t="shared" si="2"/>
        <v>0.89140448502741787</v>
      </c>
      <c r="F33" s="30">
        <v>478.16112817999999</v>
      </c>
      <c r="G33" s="21">
        <f t="shared" si="1"/>
        <v>2.0484341158914326E-2</v>
      </c>
      <c r="H33" s="21">
        <f t="shared" si="3"/>
        <v>0.31647937245917335</v>
      </c>
      <c r="I33" s="5">
        <f t="shared" si="4"/>
        <v>2180.6260035480236</v>
      </c>
    </row>
    <row r="34" spans="2:9" ht="17.100000000000001" customHeight="1">
      <c r="B34" s="37" t="s">
        <v>36</v>
      </c>
      <c r="C34" s="4">
        <v>161696</v>
      </c>
      <c r="D34" s="17">
        <f t="shared" si="0"/>
        <v>1.5754428277920444E-2</v>
      </c>
      <c r="E34" s="18">
        <f t="shared" si="2"/>
        <v>0.90715891330533827</v>
      </c>
      <c r="F34" s="31">
        <v>431.20876613999997</v>
      </c>
      <c r="G34" s="17">
        <f t="shared" si="1"/>
        <v>1.8472909979000092E-2</v>
      </c>
      <c r="H34" s="17">
        <f t="shared" si="3"/>
        <v>0.33495228243817343</v>
      </c>
      <c r="I34" s="5">
        <f t="shared" si="4"/>
        <v>2666.7868477884426</v>
      </c>
    </row>
    <row r="35" spans="2:9" ht="17.100000000000001" customHeight="1">
      <c r="B35" s="37" t="s">
        <v>37</v>
      </c>
      <c r="C35" s="4">
        <v>128599</v>
      </c>
      <c r="D35" s="17">
        <f t="shared" si="0"/>
        <v>1.2529708354642609E-2</v>
      </c>
      <c r="E35" s="18">
        <f t="shared" si="2"/>
        <v>0.91968862165998089</v>
      </c>
      <c r="F35" s="31">
        <v>391.66793235</v>
      </c>
      <c r="G35" s="17">
        <f t="shared" si="1"/>
        <v>1.6778987404939699E-2</v>
      </c>
      <c r="H35" s="17">
        <f t="shared" si="3"/>
        <v>0.35173126984311315</v>
      </c>
      <c r="I35" s="5">
        <f t="shared" si="4"/>
        <v>3045.6530171307709</v>
      </c>
    </row>
    <row r="36" spans="2:9" ht="17.100000000000001" customHeight="1">
      <c r="B36" s="37" t="s">
        <v>38</v>
      </c>
      <c r="C36" s="4">
        <v>104669</v>
      </c>
      <c r="D36" s="17">
        <f t="shared" si="0"/>
        <v>1.0198151181362898E-2</v>
      </c>
      <c r="E36" s="18">
        <f t="shared" si="2"/>
        <v>0.9298867728413438</v>
      </c>
      <c r="F36" s="31">
        <v>355.37932702999996</v>
      </c>
      <c r="G36" s="17">
        <f t="shared" si="1"/>
        <v>1.5224389743717336E-2</v>
      </c>
      <c r="H36" s="17">
        <f t="shared" si="3"/>
        <v>0.36695565958683046</v>
      </c>
      <c r="I36" s="5">
        <f t="shared" si="4"/>
        <v>3395.2681981293408</v>
      </c>
    </row>
    <row r="37" spans="2:9" ht="17.100000000000001" customHeight="1">
      <c r="B37" s="37" t="s">
        <v>39</v>
      </c>
      <c r="C37" s="4">
        <v>88487</v>
      </c>
      <c r="D37" s="17">
        <f t="shared" si="0"/>
        <v>8.6215001918930993E-3</v>
      </c>
      <c r="E37" s="18">
        <f t="shared" si="2"/>
        <v>0.93850827303323692</v>
      </c>
      <c r="F37" s="31">
        <v>328.94893347999999</v>
      </c>
      <c r="G37" s="17">
        <f t="shared" si="1"/>
        <v>1.4092116192951497E-2</v>
      </c>
      <c r="H37" s="17">
        <f t="shared" si="3"/>
        <v>0.38104777577978194</v>
      </c>
      <c r="I37" s="5">
        <f t="shared" si="4"/>
        <v>3717.4831724434098</v>
      </c>
    </row>
    <row r="38" spans="2:9" ht="17.100000000000001" customHeight="1">
      <c r="B38" s="38" t="s">
        <v>40</v>
      </c>
      <c r="C38" s="6">
        <v>75224</v>
      </c>
      <c r="D38" s="19">
        <f t="shared" si="0"/>
        <v>7.329254358662475E-3</v>
      </c>
      <c r="E38" s="20">
        <f t="shared" si="2"/>
        <v>0.94583752739189941</v>
      </c>
      <c r="F38" s="29">
        <v>304.64139719999997</v>
      </c>
      <c r="G38" s="19">
        <f t="shared" si="1"/>
        <v>1.3050785485481759E-2</v>
      </c>
      <c r="H38" s="19">
        <f t="shared" si="3"/>
        <v>0.39409856126526371</v>
      </c>
      <c r="I38" s="5">
        <f t="shared" si="4"/>
        <v>4049.7899234286929</v>
      </c>
    </row>
    <row r="39" spans="2:9" ht="17.100000000000001" customHeight="1">
      <c r="B39" s="39" t="s">
        <v>41</v>
      </c>
      <c r="C39" s="8">
        <v>63448</v>
      </c>
      <c r="D39" s="21">
        <f t="shared" si="0"/>
        <v>6.1818904943690411E-3</v>
      </c>
      <c r="E39" s="22">
        <f t="shared" si="2"/>
        <v>0.95201941788626843</v>
      </c>
      <c r="F39" s="30">
        <v>282.49050276999998</v>
      </c>
      <c r="G39" s="21">
        <f t="shared" si="1"/>
        <v>1.2101844946951814E-2</v>
      </c>
      <c r="H39" s="21">
        <f t="shared" si="3"/>
        <v>0.40620040621221554</v>
      </c>
      <c r="I39" s="9">
        <f t="shared" si="4"/>
        <v>4452.3153254633717</v>
      </c>
    </row>
    <row r="40" spans="2:9" ht="17.100000000000001" customHeight="1">
      <c r="B40" s="37" t="s">
        <v>42</v>
      </c>
      <c r="C40" s="4">
        <v>99223</v>
      </c>
      <c r="D40" s="17">
        <f t="shared" si="0"/>
        <v>9.6675343670845314E-3</v>
      </c>
      <c r="E40" s="18">
        <f t="shared" si="2"/>
        <v>0.96168695225335299</v>
      </c>
      <c r="F40" s="31">
        <v>515.22097366000003</v>
      </c>
      <c r="G40" s="17">
        <f t="shared" si="1"/>
        <v>2.2071978617020697E-2</v>
      </c>
      <c r="H40" s="17">
        <f t="shared" si="3"/>
        <v>0.42827238482923624</v>
      </c>
      <c r="I40" s="5">
        <f t="shared" si="4"/>
        <v>5192.5558959112304</v>
      </c>
    </row>
    <row r="41" spans="2:9" ht="17.100000000000001" customHeight="1">
      <c r="B41" s="37" t="s">
        <v>43</v>
      </c>
      <c r="C41" s="4">
        <v>74658</v>
      </c>
      <c r="D41" s="17">
        <f t="shared" si="0"/>
        <v>7.2741076240165781E-3</v>
      </c>
      <c r="E41" s="18">
        <f t="shared" si="2"/>
        <v>0.96896105987736958</v>
      </c>
      <c r="F41" s="31">
        <v>458.45295102</v>
      </c>
      <c r="G41" s="17">
        <f t="shared" si="1"/>
        <v>1.9640046211513686E-2</v>
      </c>
      <c r="H41" s="17">
        <f t="shared" si="3"/>
        <v>0.4479124310407499</v>
      </c>
      <c r="I41" s="5">
        <f t="shared" si="4"/>
        <v>6140.7076404404079</v>
      </c>
    </row>
    <row r="42" spans="2:9" ht="17.100000000000001" customHeight="1">
      <c r="B42" s="37" t="s">
        <v>44</v>
      </c>
      <c r="C42" s="4">
        <v>56661</v>
      </c>
      <c r="D42" s="17">
        <f t="shared" si="0"/>
        <v>5.5206168405851127E-3</v>
      </c>
      <c r="E42" s="18">
        <f t="shared" si="2"/>
        <v>0.97448167671795471</v>
      </c>
      <c r="F42" s="31">
        <v>400.60108413</v>
      </c>
      <c r="G42" s="17">
        <f t="shared" si="1"/>
        <v>1.7161682103236039E-2</v>
      </c>
      <c r="H42" s="17">
        <f t="shared" si="3"/>
        <v>0.46507411314398595</v>
      </c>
      <c r="I42" s="5">
        <f t="shared" si="4"/>
        <v>7070.137910202785</v>
      </c>
    </row>
    <row r="43" spans="2:9" ht="17.100000000000001" customHeight="1">
      <c r="B43" s="37" t="s">
        <v>45</v>
      </c>
      <c r="C43" s="4">
        <v>42970</v>
      </c>
      <c r="D43" s="17">
        <f t="shared" si="0"/>
        <v>4.1866699429932812E-3</v>
      </c>
      <c r="E43" s="18">
        <f t="shared" si="2"/>
        <v>0.97866834666094804</v>
      </c>
      <c r="F43" s="31">
        <v>358.89546187999997</v>
      </c>
      <c r="G43" s="17">
        <f t="shared" si="1"/>
        <v>1.5375020360853229E-2</v>
      </c>
      <c r="H43" s="17">
        <f t="shared" si="3"/>
        <v>0.4804491335048392</v>
      </c>
      <c r="I43" s="5">
        <f t="shared" si="4"/>
        <v>8352.2332296951354</v>
      </c>
    </row>
    <row r="44" spans="2:9" ht="17.100000000000001" customHeight="1">
      <c r="B44" s="38" t="s">
        <v>46</v>
      </c>
      <c r="C44" s="6">
        <v>33440</v>
      </c>
      <c r="D44" s="19">
        <f t="shared" si="0"/>
        <v>3.2581392342028231E-3</v>
      </c>
      <c r="E44" s="20">
        <f t="shared" si="2"/>
        <v>0.98192648589515086</v>
      </c>
      <c r="F44" s="29">
        <v>331.08648044</v>
      </c>
      <c r="G44" s="19">
        <f t="shared" si="1"/>
        <v>1.41836883400612E-2</v>
      </c>
      <c r="H44" s="19">
        <f t="shared" si="3"/>
        <v>0.49463282184490037</v>
      </c>
      <c r="I44" s="7">
        <f t="shared" si="4"/>
        <v>9900.9114964114833</v>
      </c>
    </row>
    <row r="45" spans="2:9" ht="17.100000000000001" customHeight="1">
      <c r="B45" s="39" t="s">
        <v>47</v>
      </c>
      <c r="C45" s="8">
        <v>26083</v>
      </c>
      <c r="D45" s="21">
        <f t="shared" si="0"/>
        <v>2.5413291161995289E-3</v>
      </c>
      <c r="E45" s="22">
        <f t="shared" si="2"/>
        <v>0.98446781501135039</v>
      </c>
      <c r="F45" s="30">
        <v>296.09067505000002</v>
      </c>
      <c r="G45" s="21">
        <f t="shared" si="1"/>
        <v>1.2684474007293703E-2</v>
      </c>
      <c r="H45" s="21">
        <f t="shared" si="3"/>
        <v>0.50731729585219409</v>
      </c>
      <c r="I45" s="9">
        <f t="shared" si="4"/>
        <v>11351.864242993521</v>
      </c>
    </row>
    <row r="46" spans="2:9" ht="17.100000000000001" customHeight="1">
      <c r="B46" s="37" t="s">
        <v>48</v>
      </c>
      <c r="C46" s="4">
        <v>61869</v>
      </c>
      <c r="D46" s="17">
        <f t="shared" si="0"/>
        <v>6.0280447452420597E-3</v>
      </c>
      <c r="E46" s="18">
        <f t="shared" si="2"/>
        <v>0.99049585975659249</v>
      </c>
      <c r="F46" s="31">
        <v>948.79174236999995</v>
      </c>
      <c r="G46" s="17">
        <f t="shared" si="1"/>
        <v>4.0646076383171685E-2</v>
      </c>
      <c r="H46" s="17">
        <f t="shared" si="3"/>
        <v>0.54796337223536573</v>
      </c>
      <c r="I46" s="5">
        <f t="shared" si="4"/>
        <v>15335.495035801452</v>
      </c>
    </row>
    <row r="47" spans="2:9" ht="17.100000000000001" customHeight="1">
      <c r="B47" s="37" t="s">
        <v>49</v>
      </c>
      <c r="C47" s="4">
        <v>30237</v>
      </c>
      <c r="D47" s="17">
        <f t="shared" si="0"/>
        <v>2.9460632782473315E-3</v>
      </c>
      <c r="E47" s="18">
        <f t="shared" si="2"/>
        <v>0.9934419230348398</v>
      </c>
      <c r="F47" s="31">
        <v>708.56930098999999</v>
      </c>
      <c r="G47" s="17">
        <f t="shared" si="1"/>
        <v>3.0354987975410481E-2</v>
      </c>
      <c r="H47" s="17">
        <f t="shared" si="3"/>
        <v>0.57831836021077621</v>
      </c>
      <c r="I47" s="5">
        <f t="shared" si="4"/>
        <v>23433.849290273505</v>
      </c>
    </row>
    <row r="48" spans="2:9" ht="17.100000000000001" customHeight="1">
      <c r="B48" s="37" t="s">
        <v>50</v>
      </c>
      <c r="C48" s="4">
        <v>17458</v>
      </c>
      <c r="D48" s="17">
        <f t="shared" si="0"/>
        <v>1.7009747234064858E-3</v>
      </c>
      <c r="E48" s="18">
        <f t="shared" si="2"/>
        <v>0.99514289775824627</v>
      </c>
      <c r="F48" s="31">
        <v>553.87298771000007</v>
      </c>
      <c r="G48" s="17">
        <f t="shared" si="1"/>
        <v>2.3727824305048474E-2</v>
      </c>
      <c r="H48" s="17">
        <f t="shared" si="3"/>
        <v>0.6020461845158247</v>
      </c>
      <c r="I48" s="5">
        <f t="shared" si="4"/>
        <v>31726.027477947075</v>
      </c>
    </row>
    <row r="49" spans="2:9" ht="17.100000000000001" customHeight="1">
      <c r="B49" s="37" t="s">
        <v>51</v>
      </c>
      <c r="C49" s="4">
        <v>11311</v>
      </c>
      <c r="D49" s="17">
        <f t="shared" si="0"/>
        <v>1.1020578013776355E-3</v>
      </c>
      <c r="E49" s="18">
        <f t="shared" si="2"/>
        <v>0.99624495555962389</v>
      </c>
      <c r="F49" s="31">
        <v>452.26472488999997</v>
      </c>
      <c r="G49" s="17">
        <f t="shared" si="1"/>
        <v>1.9374943659790346E-2</v>
      </c>
      <c r="H49" s="17">
        <f t="shared" si="3"/>
        <v>0.62142112817561501</v>
      </c>
      <c r="I49" s="5">
        <f t="shared" si="4"/>
        <v>39984.50401290779</v>
      </c>
    </row>
    <row r="50" spans="2:9" ht="17.100000000000001" customHeight="1">
      <c r="B50" s="38" t="s">
        <v>52</v>
      </c>
      <c r="C50" s="6">
        <v>7605</v>
      </c>
      <c r="D50" s="19">
        <f t="shared" si="0"/>
        <v>7.4097335155838724E-4</v>
      </c>
      <c r="E50" s="20">
        <f t="shared" si="2"/>
        <v>0.99698592891118232</v>
      </c>
      <c r="F50" s="29">
        <v>373.66290957000001</v>
      </c>
      <c r="G50" s="19">
        <f t="shared" si="1"/>
        <v>1.6007655300627144E-2</v>
      </c>
      <c r="H50" s="19">
        <f t="shared" si="3"/>
        <v>0.63742878347624221</v>
      </c>
      <c r="I50" s="7">
        <f t="shared" si="4"/>
        <v>49133.847412228795</v>
      </c>
    </row>
    <row r="51" spans="2:9" ht="17.100000000000001" customHeight="1">
      <c r="B51" s="37" t="s">
        <v>53</v>
      </c>
      <c r="C51" s="4">
        <v>5509</v>
      </c>
      <c r="D51" s="17">
        <f t="shared" si="0"/>
        <v>5.3675505506050702E-4</v>
      </c>
      <c r="E51" s="18">
        <f t="shared" si="2"/>
        <v>0.99752268396624277</v>
      </c>
      <c r="F51" s="31">
        <v>331.99159831999998</v>
      </c>
      <c r="G51" s="17">
        <f t="shared" si="1"/>
        <v>1.422246343563102E-2</v>
      </c>
      <c r="H51" s="17">
        <f t="shared" si="3"/>
        <v>0.65165124691187326</v>
      </c>
      <c r="I51" s="5">
        <f t="shared" si="4"/>
        <v>60263.495792339803</v>
      </c>
    </row>
    <row r="52" spans="2:9" ht="17.100000000000001" customHeight="1">
      <c r="B52" s="37" t="s">
        <v>54</v>
      </c>
      <c r="C52" s="4">
        <v>12502</v>
      </c>
      <c r="D52" s="17">
        <f t="shared" si="0"/>
        <v>1.2180997818781009E-3</v>
      </c>
      <c r="E52" s="18">
        <f t="shared" si="2"/>
        <v>0.99874078374812092</v>
      </c>
      <c r="F52" s="31">
        <v>1115.1422427999998</v>
      </c>
      <c r="G52" s="17">
        <f t="shared" si="1"/>
        <v>4.7772503442883418E-2</v>
      </c>
      <c r="H52" s="17">
        <f t="shared" si="3"/>
        <v>0.69942375035475668</v>
      </c>
      <c r="I52" s="5">
        <f t="shared" si="4"/>
        <v>89197.107886738115</v>
      </c>
    </row>
    <row r="53" spans="2:9" ht="17.100000000000001" customHeight="1">
      <c r="B53" s="37" t="s">
        <v>55</v>
      </c>
      <c r="C53" s="4">
        <v>4790</v>
      </c>
      <c r="D53" s="17">
        <f t="shared" si="0"/>
        <v>4.6670116422941157E-4</v>
      </c>
      <c r="E53" s="18">
        <f t="shared" si="2"/>
        <v>0.99920748491235034</v>
      </c>
      <c r="F53" s="31">
        <v>749.42947903999993</v>
      </c>
      <c r="G53" s="17">
        <f t="shared" si="1"/>
        <v>3.210543103249458E-2</v>
      </c>
      <c r="H53" s="17">
        <f t="shared" si="3"/>
        <v>0.73152918138725131</v>
      </c>
      <c r="I53" s="5">
        <f t="shared" si="4"/>
        <v>156457.0937453027</v>
      </c>
    </row>
    <row r="54" spans="2:9" ht="17.100000000000001" customHeight="1">
      <c r="B54" s="37" t="s">
        <v>56</v>
      </c>
      <c r="C54" s="4">
        <v>2380</v>
      </c>
      <c r="D54" s="17">
        <f t="shared" si="0"/>
        <v>2.3188909621419616E-4</v>
      </c>
      <c r="E54" s="18">
        <f t="shared" si="2"/>
        <v>0.99943937400856453</v>
      </c>
      <c r="F54" s="31">
        <v>546.47665627000003</v>
      </c>
      <c r="G54" s="17">
        <f t="shared" si="1"/>
        <v>2.3410966727942521E-2</v>
      </c>
      <c r="H54" s="17">
        <f t="shared" si="3"/>
        <v>0.75494014811519383</v>
      </c>
      <c r="I54" s="5">
        <f t="shared" si="4"/>
        <v>229612.04044957983</v>
      </c>
    </row>
    <row r="55" spans="2:9" ht="17.100000000000001" customHeight="1" thickBot="1">
      <c r="B55" s="40" t="s">
        <v>57</v>
      </c>
      <c r="C55" s="10">
        <v>5754</v>
      </c>
      <c r="D55" s="23">
        <f t="shared" si="0"/>
        <v>5.6062599143549775E-4</v>
      </c>
      <c r="E55" s="18">
        <f t="shared" si="2"/>
        <v>1</v>
      </c>
      <c r="F55" s="32">
        <v>5720.3741306499996</v>
      </c>
      <c r="G55" s="23">
        <f t="shared" si="1"/>
        <v>0.245059851884806</v>
      </c>
      <c r="H55" s="17">
        <f t="shared" si="3"/>
        <v>0.99999999999999978</v>
      </c>
      <c r="I55" s="5">
        <f t="shared" si="4"/>
        <v>994156.08805179002</v>
      </c>
    </row>
    <row r="56" spans="2:9" ht="17.100000000000001" customHeight="1" thickTop="1" thickBot="1">
      <c r="B56" s="11" t="s">
        <v>8</v>
      </c>
      <c r="C56" s="12">
        <v>10263527</v>
      </c>
      <c r="D56" s="34">
        <f t="shared" si="0"/>
        <v>1</v>
      </c>
      <c r="E56" s="24"/>
      <c r="F56" s="33">
        <v>23342.763356190004</v>
      </c>
      <c r="G56" s="34">
        <f t="shared" si="1"/>
        <v>1</v>
      </c>
      <c r="H56" s="24"/>
      <c r="I56" s="13">
        <f>F56*10^6/C56</f>
        <v>2274.3413016003174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5:E56 G45:I56 D42:I4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2019-06-20T10:25:50Z</dcterms:modified>
</cp:coreProperties>
</file>