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5" sheetId="68" r:id="rId1"/>
  </sheets>
  <calcPr calcId="162913"/>
</workbook>
</file>

<file path=xl/calcChain.xml><?xml version="1.0" encoding="utf-8"?>
<calcChain xmlns="http://schemas.openxmlformats.org/spreadsheetml/2006/main"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2" i="68"/>
  <c r="I11" i="68"/>
  <c r="I10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<sst xmlns="http://schemas.openxmlformats.org/spreadsheetml/2006/main" count="71" uniqueCount="67">
  <si>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</si>
  <si>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</si>
  <si>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</si>
  <si>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</si>
  <si>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</si>
  <si>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</si>
  <si>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</si>
  <si>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</si>
  <si>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</si>
  <si>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</si>
  <si>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</si>
  <si>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</si>
  <si>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</si>
  <si>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</si>
  <si>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</si>
  <si>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</si>
  <si>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</si>
  <si>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</si>
  <si>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</si>
  <si>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</si>
  <si>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</si>
  <si>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</si>
  <si>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</si>
  <si>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</si>
  <si>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</si>
  <si>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</si>
  <si>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</si>
  <si>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</si>
  <si>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</si>
  <si>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</si>
  <si>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</si>
  <si>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</si>
  <si>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</si>
  <si>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</si>
  <si>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</si>
  <si>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</si>
  <si>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</si>
  <si>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</si>
  <si>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</si>
  <si>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</si>
  <si>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</si>
  <si>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</si>
  <si>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</si>
  <si>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</si>
  <si>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</si>
  <si>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</si>
  <si>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</si>
  <si>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</si>
  <si>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</si>
  <si>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</si>
  <si>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</si>
  <si>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</si>
  <si>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</si>
  <si>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</si>
  <si>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</si>
  <si>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</si>
  <si>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</si>
  <si>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</si>
  <si>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</si>
  <si>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</si>
  <si>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</si>
  <si>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</si>
  <si>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</si>
  <si>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II.A.5. CUOTA ÍNTEGRA TOTAL</t>
  </si>
  <si>
    <t>(millones euros)</t>
  </si>
  <si>
    <t>-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</si>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</sst>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5" name="Line 8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6" name="Line 8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7" name="Line 8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8" name="Line 8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49" name="Line 8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0" name="Line 8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1" name="Line 8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2" name="Line 8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53" name="Line 9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319</v>
      </c>
      <c r="D10" s="17">
        <f t="shared" si="0"/>
        <v>3.1262145931697207E-5</v>
      </c>
      <c r="E10" s="18">
        <f>E9+D10</f>
        <v>3.1262145931697207E-5</v>
      </c>
      <c r="F10" s="26">
        <v>3.8867330000000005E-2</v>
      </c>
      <c r="G10" s="17">
        <f t="shared" si="1"/>
        <v>6.6585254053015173E-7</v>
      </c>
      <c r="H10" s="17">
        <f>H9+G10</f>
        <v>6.6585254053015173E-7</v>
      </c>
      <c r="I10" s="5">
        <f>F10*10^6/C10</f>
        <v>121.84115987460818</v>
      </c>
    </row>
    <row r="11" spans="2:10" ht="17.100000000000001" customHeight="1">
      <c r="B11" s="37" t="s">
        <v>13</v>
      </c>
      <c r="C11" s="4">
        <v>409</v>
      </c>
      <c r="D11" s="17">
        <f t="shared" si="0"/>
        <v>4.0082187103649401E-5</v>
      </c>
      <c r="E11" s="18">
        <f t="shared" ref="E11:E55" si="2">E10+D11</f>
        <v>7.1344333035346601E-5</v>
      </c>
      <c r="F11" s="26">
        <v>0.15238684999999999</v>
      </c>
      <c r="G11" s="17">
        <f t="shared" si="1"/>
        <v>2.6106030750218016E-6</v>
      </c>
      <c r="H11" s="17">
        <f t="shared" ref="H11:H55" si="3">H10+G11</f>
        <v>3.2764556155519533E-6</v>
      </c>
      <c r="I11" s="5">
        <f>F11*10^6/C11</f>
        <v>372.58398533007329</v>
      </c>
    </row>
    <row r="12" spans="2:10" ht="17.100000000000001" customHeight="1">
      <c r="B12" s="37" t="s">
        <v>14</v>
      </c>
      <c r="C12" s="4">
        <v>674</v>
      </c>
      <c r="D12" s="17">
        <f t="shared" si="0"/>
        <v>6.60523083321753E-5</v>
      </c>
      <c r="E12" s="18">
        <f t="shared" si="2"/>
        <v>1.3739664136752189E-4</v>
      </c>
      <c r="F12" s="26">
        <v>0.39816260000000003</v>
      </c>
      <c r="G12" s="17">
        <f t="shared" si="1"/>
        <v>6.8210905856947354E-6</v>
      </c>
      <c r="H12" s="17">
        <f t="shared" si="3"/>
        <v>1.0097546201246689E-5</v>
      </c>
      <c r="I12" s="5">
        <f>F12*10^6/C12</f>
        <v>590.74569732937687</v>
      </c>
    </row>
    <row r="13" spans="2:10" ht="17.100000000000001" customHeight="1">
      <c r="B13" s="37" t="s">
        <v>15</v>
      </c>
      <c r="C13" s="4">
        <v>76757</v>
      </c>
      <c r="D13" s="17">
        <f t="shared" si="0"/>
        <v>7.5222211137281588E-3</v>
      </c>
      <c r="E13" s="18">
        <f t="shared" si="2"/>
        <v>7.6596177550956809E-3</v>
      </c>
      <c r="F13" s="26">
        <v>3.71472902</v>
      </c>
      <c r="G13" s="17">
        <f t="shared" si="1"/>
        <v>6.3638581691823971E-5</v>
      </c>
      <c r="H13" s="17">
        <f t="shared" si="3"/>
        <v>7.3736127893070659E-5</v>
      </c>
      <c r="I13" s="5">
        <f t="shared" ref="I13:I55" si="4">F13*10^6/C13</f>
        <v>48.39596414659249</v>
      </c>
    </row>
    <row r="14" spans="2:10" ht="17.100000000000001" customHeight="1">
      <c r="B14" s="38" t="s">
        <v>16</v>
      </c>
      <c r="C14" s="6">
        <v>263569</v>
      </c>
      <c r="D14" s="19">
        <f t="shared" si="0"/>
        <v>2.5829882573891856E-2</v>
      </c>
      <c r="E14" s="20">
        <f t="shared" si="2"/>
        <v>3.3489500328987537E-2</v>
      </c>
      <c r="F14" s="27">
        <v>51.80806389</v>
      </c>
      <c r="G14" s="19">
        <f t="shared" si="1"/>
        <v>8.8754568325390268E-4</v>
      </c>
      <c r="H14" s="19">
        <f t="shared" si="3"/>
        <v>9.6128181114697329E-4</v>
      </c>
      <c r="I14" s="5">
        <f t="shared" si="4"/>
        <v>196.56357117111648</v>
      </c>
    </row>
    <row r="15" spans="2:10" ht="17.100000000000001" customHeight="1">
      <c r="B15" s="37" t="s">
        <v>17</v>
      </c>
      <c r="C15" s="4">
        <v>349606</v>
      </c>
      <c r="D15" s="17">
        <f t="shared" si="0"/>
        <v>3.4261547932905749E-2</v>
      </c>
      <c r="E15" s="18">
        <f t="shared" si="2"/>
        <v>6.7751048261893293E-2</v>
      </c>
      <c r="F15" s="26">
        <v>130.73697411000001</v>
      </c>
      <c r="G15" s="17">
        <f t="shared" si="1"/>
        <v>2.2397099659886119E-3</v>
      </c>
      <c r="H15" s="17">
        <f t="shared" si="3"/>
        <v>3.2009917771355853E-3</v>
      </c>
      <c r="I15" s="9">
        <f t="shared" si="4"/>
        <v>373.95517842943201</v>
      </c>
    </row>
    <row r="16" spans="2:10" ht="17.100000000000001" customHeight="1">
      <c r="B16" s="37" t="s">
        <v>18</v>
      </c>
      <c r="C16" s="4">
        <v>380445</v>
      </c>
      <c r="D16" s="17">
        <f t="shared" si="0"/>
        <v>3.7283784040703899E-2</v>
      </c>
      <c r="E16" s="18">
        <f t="shared" si="2"/>
        <v>0.10503483230259719</v>
      </c>
      <c r="F16" s="26">
        <v>228.67785551999998</v>
      </c>
      <c r="G16" s="17">
        <f t="shared" si="1"/>
        <v>3.9175763053695464E-3</v>
      </c>
      <c r="H16" s="17">
        <f t="shared" si="3"/>
        <v>7.1185680825051317E-3</v>
      </c>
      <c r="I16" s="5">
        <f t="shared" si="4"/>
        <v>601.07993407719903</v>
      </c>
    </row>
    <row r="17" spans="2:9" ht="17.100000000000001" customHeight="1">
      <c r="B17" s="37" t="s">
        <v>19</v>
      </c>
      <c r="C17" s="4">
        <v>377043</v>
      </c>
      <c r="D17" s="17">
        <f t="shared" si="0"/>
        <v>3.6950386484404109E-2</v>
      </c>
      <c r="E17" s="18">
        <f t="shared" si="2"/>
        <v>0.14198521878700129</v>
      </c>
      <c r="F17" s="26">
        <v>325.57068074000006</v>
      </c>
      <c r="G17" s="17">
        <f t="shared" si="1"/>
        <v>5.5774879543529212E-3</v>
      </c>
      <c r="H17" s="17">
        <f t="shared" si="3"/>
        <v>1.2696056036858052E-2</v>
      </c>
      <c r="I17" s="5">
        <f t="shared" si="4"/>
        <v>863.48421994308364</v>
      </c>
    </row>
    <row r="18" spans="2:9" ht="17.100000000000001" customHeight="1">
      <c r="B18" s="37" t="s">
        <v>20</v>
      </c>
      <c r="C18" s="4">
        <v>547539</v>
      </c>
      <c r="D18" s="17">
        <f t="shared" si="0"/>
        <v>5.3659072480550338E-2</v>
      </c>
      <c r="E18" s="18">
        <f t="shared" si="2"/>
        <v>0.19564429126755162</v>
      </c>
      <c r="F18" s="26">
        <v>649.73615698000003</v>
      </c>
      <c r="G18" s="17">
        <f t="shared" si="1"/>
        <v>1.1130902760735827E-2</v>
      </c>
      <c r="H18" s="17">
        <f t="shared" si="3"/>
        <v>2.3826958797593879E-2</v>
      </c>
      <c r="I18" s="5">
        <f t="shared" si="4"/>
        <v>1186.648178449389</v>
      </c>
    </row>
    <row r="19" spans="2:9" ht="17.100000000000001" customHeight="1">
      <c r="B19" s="37" t="s">
        <v>21</v>
      </c>
      <c r="C19" s="4">
        <v>639131</v>
      </c>
      <c r="D19" s="17">
        <f t="shared" si="0"/>
        <v>6.263513038078862E-2</v>
      </c>
      <c r="E19" s="18">
        <f t="shared" si="2"/>
        <v>0.25827942164834022</v>
      </c>
      <c r="F19" s="26">
        <v>963.84289768999997</v>
      </c>
      <c r="G19" s="17">
        <f t="shared" si="1"/>
        <v>1.6511997147702955E-2</v>
      </c>
      <c r="H19" s="17">
        <f t="shared" si="3"/>
        <v>4.0338955945296837E-2</v>
      </c>
      <c r="I19" s="5">
        <f t="shared" si="4"/>
        <v>1508.0521797409294</v>
      </c>
    </row>
    <row r="20" spans="2:9" ht="17.100000000000001" customHeight="1">
      <c r="B20" s="38" t="s">
        <v>22</v>
      </c>
      <c r="C20" s="6">
        <v>598036</v>
      </c>
      <c r="D20" s="19">
        <f t="shared" si="0"/>
        <v>5.8607801581217783E-2</v>
      </c>
      <c r="E20" s="20">
        <f t="shared" si="2"/>
        <v>0.31688722322955798</v>
      </c>
      <c r="F20" s="27">
        <v>1105.6758964800001</v>
      </c>
      <c r="G20" s="19">
        <f t="shared" si="1"/>
        <v>1.8941797768824382E-2</v>
      </c>
      <c r="H20" s="19">
        <f t="shared" si="3"/>
        <v>5.9280753714121219E-2</v>
      </c>
      <c r="I20" s="7">
        <f t="shared" si="4"/>
        <v>1848.8450469202523</v>
      </c>
    </row>
    <row r="21" spans="2:9" ht="17.100000000000001" customHeight="1">
      <c r="B21" s="39" t="s">
        <v>23</v>
      </c>
      <c r="C21" s="8">
        <v>548022</v>
      </c>
      <c r="D21" s="21">
        <f t="shared" si="0"/>
        <v>5.3706406701506483E-2</v>
      </c>
      <c r="E21" s="22">
        <f t="shared" si="2"/>
        <v>0.37059362993106448</v>
      </c>
      <c r="F21" s="28">
        <v>1202.50132708</v>
      </c>
      <c r="G21" s="21">
        <f t="shared" si="1"/>
        <v>2.0600554852291033E-2</v>
      </c>
      <c r="H21" s="21">
        <f t="shared" si="3"/>
        <v>7.9881308566412249E-2</v>
      </c>
      <c r="I21" s="5">
        <f t="shared" si="4"/>
        <v>2194.2573967468456</v>
      </c>
    </row>
    <row r="22" spans="2:9" ht="17.100000000000001" customHeight="1">
      <c r="B22" s="37" t="s">
        <v>24</v>
      </c>
      <c r="C22" s="4">
        <v>528704</v>
      </c>
      <c r="D22" s="17">
        <f t="shared" si="0"/>
        <v>5.1813233864175676E-2</v>
      </c>
      <c r="E22" s="18">
        <f t="shared" si="2"/>
        <v>0.42240686379524017</v>
      </c>
      <c r="F22" s="26">
        <v>1354.8228014900001</v>
      </c>
      <c r="G22" s="17">
        <f t="shared" si="1"/>
        <v>2.3210037950646311E-2</v>
      </c>
      <c r="H22" s="17">
        <f t="shared" si="3"/>
        <v>0.10309134651705856</v>
      </c>
      <c r="I22" s="5">
        <f t="shared" si="4"/>
        <v>2562.5355614672862</v>
      </c>
    </row>
    <row r="23" spans="2:9" ht="17.100000000000001" customHeight="1">
      <c r="B23" s="37" t="s">
        <v>25</v>
      </c>
      <c r="C23" s="4">
        <v>530742</v>
      </c>
      <c r="D23" s="17">
        <f t="shared" si="0"/>
        <v>5.2012958796491662E-2</v>
      </c>
      <c r="E23" s="18">
        <f t="shared" si="2"/>
        <v>0.47441982259173182</v>
      </c>
      <c r="F23" s="26">
        <v>1557.2015764100001</v>
      </c>
      <c r="G23" s="17">
        <f t="shared" si="1"/>
        <v>2.6677073670101744E-2</v>
      </c>
      <c r="H23" s="17">
        <f t="shared" si="3"/>
        <v>0.12976842018716031</v>
      </c>
      <c r="I23" s="5">
        <f t="shared" si="4"/>
        <v>2934.0085699077895</v>
      </c>
    </row>
    <row r="24" spans="2:9" ht="17.100000000000001" customHeight="1">
      <c r="B24" s="37" t="s">
        <v>26</v>
      </c>
      <c r="C24" s="4">
        <v>480461</v>
      </c>
      <c r="D24" s="17">
        <f t="shared" si="0"/>
        <v>4.7085397794636906E-2</v>
      </c>
      <c r="E24" s="18">
        <f t="shared" si="2"/>
        <v>0.52150522038636871</v>
      </c>
      <c r="F24" s="26">
        <v>1594.1760447900001</v>
      </c>
      <c r="G24" s="17">
        <f t="shared" si="1"/>
        <v>2.7310498803898554E-2</v>
      </c>
      <c r="H24" s="17">
        <f t="shared" si="3"/>
        <v>0.15707891899105886</v>
      </c>
      <c r="I24" s="5">
        <f t="shared" si="4"/>
        <v>3318.0134179257011</v>
      </c>
    </row>
    <row r="25" spans="2:9" ht="17.100000000000001" customHeight="1">
      <c r="B25" s="37" t="s">
        <v>27</v>
      </c>
      <c r="C25" s="4">
        <v>430832</v>
      </c>
      <c r="D25" s="17">
        <f t="shared" si="0"/>
        <v>4.2221733091050068E-2</v>
      </c>
      <c r="E25" s="18">
        <f t="shared" si="2"/>
        <v>0.56372695347741875</v>
      </c>
      <c r="F25" s="26">
        <v>1610.7514572499999</v>
      </c>
      <c r="G25" s="17">
        <f t="shared" si="1"/>
        <v>2.7594459150462776E-2</v>
      </c>
      <c r="H25" s="17">
        <f t="shared" si="3"/>
        <v>0.18467337814152163</v>
      </c>
      <c r="I25" s="5">
        <f t="shared" si="4"/>
        <v>3738.6996723780962</v>
      </c>
    </row>
    <row r="26" spans="2:9" ht="17.100000000000001" customHeight="1">
      <c r="B26" s="38" t="s">
        <v>28</v>
      </c>
      <c r="C26" s="6">
        <v>400001</v>
      </c>
      <c r="D26" s="19">
        <f t="shared" si="0"/>
        <v>3.9200280986911647E-2</v>
      </c>
      <c r="E26" s="20">
        <f t="shared" si="2"/>
        <v>0.60292723446433039</v>
      </c>
      <c r="F26" s="29">
        <v>1666.4605120199999</v>
      </c>
      <c r="G26" s="19">
        <f t="shared" si="1"/>
        <v>2.8548834345495155E-2</v>
      </c>
      <c r="H26" s="19">
        <f t="shared" si="3"/>
        <v>0.21322221248701678</v>
      </c>
      <c r="I26" s="5">
        <f t="shared" si="4"/>
        <v>4166.140864697838</v>
      </c>
    </row>
    <row r="27" spans="2:9" ht="17.100000000000001" customHeight="1">
      <c r="B27" s="39" t="s">
        <v>29</v>
      </c>
      <c r="C27" s="8">
        <v>371244</v>
      </c>
      <c r="D27" s="21">
        <f t="shared" si="0"/>
        <v>3.6382081831557993E-2</v>
      </c>
      <c r="E27" s="22">
        <f t="shared" si="2"/>
        <v>0.63930931629588839</v>
      </c>
      <c r="F27" s="30">
        <v>1701.46755678</v>
      </c>
      <c r="G27" s="21">
        <f t="shared" si="1"/>
        <v>2.9148554719647401E-2</v>
      </c>
      <c r="H27" s="21">
        <f t="shared" si="3"/>
        <v>0.24237076720666417</v>
      </c>
      <c r="I27" s="9">
        <f t="shared" si="4"/>
        <v>4583.1516651582251</v>
      </c>
    </row>
    <row r="28" spans="2:9" ht="17.100000000000001" customHeight="1">
      <c r="B28" s="37" t="s">
        <v>30</v>
      </c>
      <c r="C28" s="4">
        <v>339088</v>
      </c>
      <c r="D28" s="17">
        <f t="shared" si="0"/>
        <v>3.3230779121276935E-2</v>
      </c>
      <c r="E28" s="18">
        <f t="shared" si="2"/>
        <v>0.67254009541716531</v>
      </c>
      <c r="F28" s="31">
        <v>1696.42478678</v>
      </c>
      <c r="G28" s="17">
        <f t="shared" si="1"/>
        <v>2.9062164910627609E-2</v>
      </c>
      <c r="H28" s="17">
        <f t="shared" si="3"/>
        <v>0.2714329321172918</v>
      </c>
      <c r="I28" s="5">
        <f t="shared" si="4"/>
        <v>5002.9042218539144</v>
      </c>
    </row>
    <row r="29" spans="2:9" ht="17.100000000000001" customHeight="1">
      <c r="B29" s="37" t="s">
        <v>31</v>
      </c>
      <c r="C29" s="4">
        <v>313468</v>
      </c>
      <c r="D29" s="17">
        <f t="shared" si="0"/>
        <v>3.0720007400994547E-2</v>
      </c>
      <c r="E29" s="18">
        <f t="shared" si="2"/>
        <v>0.70326010281815987</v>
      </c>
      <c r="F29" s="31">
        <v>1699.1483647699999</v>
      </c>
      <c r="G29" s="17">
        <f t="shared" si="1"/>
        <v>2.9108823668097531E-2</v>
      </c>
      <c r="H29" s="17">
        <f t="shared" si="3"/>
        <v>0.30054175578538933</v>
      </c>
      <c r="I29" s="5">
        <f t="shared" si="4"/>
        <v>5420.4842751732231</v>
      </c>
    </row>
    <row r="30" spans="2:9" ht="17.100000000000001" customHeight="1">
      <c r="B30" s="37" t="s">
        <v>32</v>
      </c>
      <c r="C30" s="4">
        <v>576905</v>
      </c>
      <c r="D30" s="17">
        <f t="shared" si="0"/>
        <v>5.6536953914500872E-2</v>
      </c>
      <c r="E30" s="18">
        <f t="shared" si="2"/>
        <v>0.75979705673266074</v>
      </c>
      <c r="F30" s="31">
        <v>3479.5682461400002</v>
      </c>
      <c r="G30" s="17">
        <f t="shared" si="1"/>
        <v>5.9609943791877729E-2</v>
      </c>
      <c r="H30" s="17">
        <f t="shared" si="3"/>
        <v>0.36015169957726706</v>
      </c>
      <c r="I30" s="5">
        <f t="shared" si="4"/>
        <v>6031.4406117818362</v>
      </c>
    </row>
    <row r="31" spans="2:9" ht="17.100000000000001" customHeight="1">
      <c r="B31" s="37" t="s">
        <v>33</v>
      </c>
      <c r="C31" s="4">
        <v>528971</v>
      </c>
      <c r="D31" s="17">
        <f t="shared" si="0"/>
        <v>5.1839399986319139E-2</v>
      </c>
      <c r="E31" s="18">
        <f t="shared" si="2"/>
        <v>0.81163645671897988</v>
      </c>
      <c r="F31" s="31">
        <v>3651.1994779299998</v>
      </c>
      <c r="G31" s="17">
        <f t="shared" si="1"/>
        <v>6.2550230447063218E-2</v>
      </c>
      <c r="H31" s="17">
        <f t="shared" si="3"/>
        <v>0.42270193002433026</v>
      </c>
      <c r="I31" s="5">
        <f t="shared" si="4"/>
        <v>6902.4568037378231</v>
      </c>
    </row>
    <row r="32" spans="2:9" ht="17.100000000000001" customHeight="1">
      <c r="B32" s="38" t="s">
        <v>34</v>
      </c>
      <c r="C32" s="6">
        <v>373698</v>
      </c>
      <c r="D32" s="19">
        <f t="shared" si="0"/>
        <v>3.6622574954179886E-2</v>
      </c>
      <c r="E32" s="20">
        <f t="shared" si="2"/>
        <v>0.84825903167315975</v>
      </c>
      <c r="F32" s="29">
        <v>2941.40084432</v>
      </c>
      <c r="G32" s="19">
        <f t="shared" si="1"/>
        <v>5.0390372194539859E-2</v>
      </c>
      <c r="H32" s="19">
        <f t="shared" si="3"/>
        <v>0.47309230221887011</v>
      </c>
      <c r="I32" s="7">
        <f t="shared" si="4"/>
        <v>7871.0639187793358</v>
      </c>
    </row>
    <row r="33" spans="2:9" ht="17.100000000000001" customHeight="1">
      <c r="B33" s="39" t="s">
        <v>35</v>
      </c>
      <c r="C33" s="8">
        <v>264912</v>
      </c>
      <c r="D33" s="21">
        <f t="shared" si="0"/>
        <v>2.5961497188268876E-2</v>
      </c>
      <c r="E33" s="22">
        <f t="shared" si="2"/>
        <v>0.87422052886142865</v>
      </c>
      <c r="F33" s="30">
        <v>2345.79203813</v>
      </c>
      <c r="G33" s="21">
        <f t="shared" si="1"/>
        <v>4.0186747794208215E-2</v>
      </c>
      <c r="H33" s="21">
        <f t="shared" si="3"/>
        <v>0.51327905001307828</v>
      </c>
      <c r="I33" s="5">
        <f t="shared" si="4"/>
        <v>8854.9859505420663</v>
      </c>
    </row>
    <row r="34" spans="2:9" ht="17.100000000000001" customHeight="1">
      <c r="B34" s="37" t="s">
        <v>36</v>
      </c>
      <c r="C34" s="4">
        <v>192965</v>
      </c>
      <c r="D34" s="17">
        <f t="shared" si="0"/>
        <v>1.8910658274952828E-2</v>
      </c>
      <c r="E34" s="18">
        <f t="shared" si="2"/>
        <v>0.89313118713638151</v>
      </c>
      <c r="F34" s="31">
        <v>1898.1889078300001</v>
      </c>
      <c r="G34" s="17">
        <f t="shared" si="1"/>
        <v>3.2518670736702504E-2</v>
      </c>
      <c r="H34" s="17">
        <f t="shared" si="3"/>
        <v>0.54579772074978083</v>
      </c>
      <c r="I34" s="5">
        <f t="shared" si="4"/>
        <v>9836.9595928277158</v>
      </c>
    </row>
    <row r="35" spans="2:9" ht="17.100000000000001" customHeight="1">
      <c r="B35" s="37" t="s">
        <v>37</v>
      </c>
      <c r="C35" s="4">
        <v>152634</v>
      </c>
      <c r="D35" s="17">
        <f t="shared" si="0"/>
        <v>1.4958201824886119E-2</v>
      </c>
      <c r="E35" s="18">
        <f t="shared" si="2"/>
        <v>0.90808938896126767</v>
      </c>
      <c r="F35" s="31">
        <v>1655.6574525999999</v>
      </c>
      <c r="G35" s="17">
        <f t="shared" si="1"/>
        <v>2.8363762601171447E-2</v>
      </c>
      <c r="H35" s="17">
        <f t="shared" si="3"/>
        <v>0.5741614833509523</v>
      </c>
      <c r="I35" s="5">
        <f t="shared" si="4"/>
        <v>10847.238836694314</v>
      </c>
    </row>
    <row r="36" spans="2:9" ht="17.100000000000001" customHeight="1">
      <c r="B36" s="37" t="s">
        <v>38</v>
      </c>
      <c r="C36" s="4">
        <v>123394</v>
      </c>
      <c r="D36" s="17">
        <f t="shared" si="0"/>
        <v>1.2092668448576318E-2</v>
      </c>
      <c r="E36" s="18">
        <f t="shared" si="2"/>
        <v>0.92018205740984405</v>
      </c>
      <c r="F36" s="31">
        <v>1462.5886702800001</v>
      </c>
      <c r="G36" s="17">
        <f t="shared" si="1"/>
        <v>2.5056220271795215E-2</v>
      </c>
      <c r="H36" s="17">
        <f t="shared" si="3"/>
        <v>0.59921770362274751</v>
      </c>
      <c r="I36" s="5">
        <f t="shared" si="4"/>
        <v>11852.99666337099</v>
      </c>
    </row>
    <row r="37" spans="2:9" ht="17.100000000000001" customHeight="1">
      <c r="B37" s="37" t="s">
        <v>39</v>
      </c>
      <c r="C37" s="4">
        <v>103763</v>
      </c>
      <c r="D37" s="17">
        <f t="shared" si="0"/>
        <v>1.0168821468058612E-2</v>
      </c>
      <c r="E37" s="18">
        <f t="shared" si="2"/>
        <v>0.93035087887790269</v>
      </c>
      <c r="F37" s="31">
        <v>1333.9793665899999</v>
      </c>
      <c r="G37" s="17">
        <f t="shared" si="1"/>
        <v>2.2852960320627991E-2</v>
      </c>
      <c r="H37" s="17">
        <f t="shared" si="3"/>
        <v>0.62207066394337551</v>
      </c>
      <c r="I37" s="5">
        <f t="shared" si="4"/>
        <v>12856.021574067827</v>
      </c>
    </row>
    <row r="38" spans="2:9" ht="17.100000000000001" customHeight="1">
      <c r="B38" s="38" t="s">
        <v>40</v>
      </c>
      <c r="C38" s="6">
        <v>87435</v>
      </c>
      <c r="D38" s="19">
        <f t="shared" si="0"/>
        <v>8.5686699985515532E-3</v>
      </c>
      <c r="E38" s="20">
        <f t="shared" si="2"/>
        <v>0.93891954887645424</v>
      </c>
      <c r="F38" s="29">
        <v>1213.4681376200001</v>
      </c>
      <c r="G38" s="19">
        <f t="shared" si="1"/>
        <v>2.0788431885768042E-2</v>
      </c>
      <c r="H38" s="19">
        <f t="shared" si="3"/>
        <v>0.64285909582914358</v>
      </c>
      <c r="I38" s="5">
        <f t="shared" si="4"/>
        <v>13878.517042603078</v>
      </c>
    </row>
    <row r="39" spans="2:9" ht="17.100000000000001" customHeight="1">
      <c r="B39" s="39" t="s">
        <v>41</v>
      </c>
      <c r="C39" s="8">
        <v>73594</v>
      </c>
      <c r="D39" s="21">
        <f t="shared" si="0"/>
        <v>7.2122456667627725E-3</v>
      </c>
      <c r="E39" s="22">
        <f t="shared" si="2"/>
        <v>0.94613179454321705</v>
      </c>
      <c r="F39" s="30">
        <v>1099.2343321200001</v>
      </c>
      <c r="G39" s="21">
        <f t="shared" si="1"/>
        <v>1.883144462663287E-2</v>
      </c>
      <c r="H39" s="21">
        <f t="shared" si="3"/>
        <v>0.66169054045577647</v>
      </c>
      <c r="I39" s="9">
        <f t="shared" si="4"/>
        <v>14936.466724461236</v>
      </c>
    </row>
    <row r="40" spans="2:9" ht="17.100000000000001" customHeight="1">
      <c r="B40" s="37" t="s">
        <v>42</v>
      </c>
      <c r="C40" s="4">
        <v>113839</v>
      </c>
      <c r="D40" s="17">
        <f t="shared" si="0"/>
        <v>1.1156274077487394E-2</v>
      </c>
      <c r="E40" s="18">
        <f t="shared" si="2"/>
        <v>0.95728806862070448</v>
      </c>
      <c r="F40" s="31">
        <v>1879.9757846699999</v>
      </c>
      <c r="G40" s="17">
        <f t="shared" si="1"/>
        <v>3.2206654080887076E-2</v>
      </c>
      <c r="H40" s="17">
        <f t="shared" si="3"/>
        <v>0.69389719453666354</v>
      </c>
      <c r="I40" s="5">
        <f t="shared" si="4"/>
        <v>16514.338536617503</v>
      </c>
    </row>
    <row r="41" spans="2:9" ht="17.100000000000001" customHeight="1">
      <c r="B41" s="37" t="s">
        <v>43</v>
      </c>
      <c r="C41" s="4">
        <v>85417</v>
      </c>
      <c r="D41" s="17">
        <f t="shared" si="0"/>
        <v>8.3709050753848924E-3</v>
      </c>
      <c r="E41" s="18">
        <f t="shared" si="2"/>
        <v>0.96565897369608933</v>
      </c>
      <c r="F41" s="31">
        <v>1607.7941421099999</v>
      </c>
      <c r="G41" s="17">
        <f t="shared" si="1"/>
        <v>2.7543796143790662E-2</v>
      </c>
      <c r="H41" s="17">
        <f t="shared" si="3"/>
        <v>0.7214409906804542</v>
      </c>
      <c r="I41" s="5">
        <f t="shared" si="4"/>
        <v>18822.882354917638</v>
      </c>
    </row>
    <row r="42" spans="2:9" ht="17.100000000000001" customHeight="1">
      <c r="B42" s="37" t="s">
        <v>44</v>
      </c>
      <c r="C42" s="4">
        <v>64264</v>
      </c>
      <c r="D42" s="17">
        <f t="shared" si="0"/>
        <v>6.2979013986037289E-3</v>
      </c>
      <c r="E42" s="18">
        <f t="shared" si="2"/>
        <v>0.97195687509469308</v>
      </c>
      <c r="F42" s="31">
        <v>1359.46950793</v>
      </c>
      <c r="G42" s="17">
        <f t="shared" si="1"/>
        <v>2.3289642628615485E-2</v>
      </c>
      <c r="H42" s="17">
        <f t="shared" si="3"/>
        <v>0.74473063330906963</v>
      </c>
      <c r="I42" s="5">
        <f t="shared" si="4"/>
        <v>21154.448959448528</v>
      </c>
    </row>
    <row r="43" spans="2:9" ht="17.100000000000001" customHeight="1">
      <c r="B43" s="37" t="s">
        <v>45</v>
      </c>
      <c r="C43" s="4">
        <v>48247</v>
      </c>
      <c r="D43" s="17">
        <f t="shared" si="0"/>
        <v>4.7282280713686368E-3</v>
      </c>
      <c r="E43" s="18">
        <f t="shared" si="2"/>
        <v>0.97668510316606172</v>
      </c>
      <c r="F43" s="31">
        <v>1130.2466593700001</v>
      </c>
      <c r="G43" s="17">
        <f t="shared" si="1"/>
        <v>1.9362729818776628E-2</v>
      </c>
      <c r="H43" s="17">
        <f t="shared" si="3"/>
        <v>0.76409336312784626</v>
      </c>
      <c r="I43" s="5">
        <f t="shared" si="4"/>
        <v>23426.257785354534</v>
      </c>
    </row>
    <row r="44" spans="2:9" ht="17.100000000000001" customHeight="1">
      <c r="B44" s="38" t="s">
        <v>46</v>
      </c>
      <c r="C44" s="6">
        <v>37312</v>
      </c>
      <c r="D44" s="19">
        <f t="shared" si="0"/>
        <v>3.6565930689764462E-3</v>
      </c>
      <c r="E44" s="20">
        <f t="shared" si="2"/>
        <v>0.9803416962350382</v>
      </c>
      <c r="F44" s="29">
        <v>958.30805928000007</v>
      </c>
      <c r="G44" s="19">
        <f t="shared" si="1"/>
        <v>1.6417177508259693E-2</v>
      </c>
      <c r="H44" s="19">
        <f t="shared" si="3"/>
        <v>0.78051054063610592</v>
      </c>
      <c r="I44" s="7">
        <f t="shared" si="4"/>
        <v>25683.642240566041</v>
      </c>
    </row>
    <row r="45" spans="2:9" ht="17.100000000000001" customHeight="1">
      <c r="B45" s="39" t="s">
        <v>47</v>
      </c>
      <c r="C45" s="8">
        <v>29062</v>
      </c>
      <c r="D45" s="21">
        <f t="shared" si="0"/>
        <v>2.8480892948808284E-3</v>
      </c>
      <c r="E45" s="22">
        <f t="shared" si="2"/>
        <v>0.98318978552991898</v>
      </c>
      <c r="F45" s="30">
        <v>813.38151990000006</v>
      </c>
      <c r="G45" s="21">
        <f t="shared" si="1"/>
        <v>1.3934380145116505E-2</v>
      </c>
      <c r="H45" s="21">
        <f t="shared" si="3"/>
        <v>0.79444492078122242</v>
      </c>
      <c r="I45" s="9">
        <f t="shared" si="4"/>
        <v>27987.802625421515</v>
      </c>
    </row>
    <row r="46" spans="2:9" ht="17.100000000000001" customHeight="1">
      <c r="B46" s="37" t="s">
        <v>48</v>
      </c>
      <c r="C46" s="4">
        <v>67867</v>
      </c>
      <c r="D46" s="17">
        <f t="shared" si="0"/>
        <v>6.6509970468542146E-3</v>
      </c>
      <c r="E46" s="18">
        <f t="shared" si="2"/>
        <v>0.98984078257677321</v>
      </c>
      <c r="F46" s="31">
        <v>2237.1473994400003</v>
      </c>
      <c r="G46" s="17">
        <f t="shared" si="1"/>
        <v>3.8325510897135102E-2</v>
      </c>
      <c r="H46" s="17">
        <f t="shared" si="3"/>
        <v>0.83277043167835751</v>
      </c>
      <c r="I46" s="5">
        <f t="shared" si="4"/>
        <v>32963.699580650398</v>
      </c>
    </row>
    <row r="47" spans="2:9" ht="17.100000000000001" customHeight="1">
      <c r="B47" s="37" t="s">
        <v>49</v>
      </c>
      <c r="C47" s="4">
        <v>32699</v>
      </c>
      <c r="D47" s="17">
        <f t="shared" si="0"/>
        <v>3.2045169586851631E-3</v>
      </c>
      <c r="E47" s="18">
        <f t="shared" si="2"/>
        <v>0.99304529953545839</v>
      </c>
      <c r="F47" s="31">
        <v>1373.44432226</v>
      </c>
      <c r="G47" s="17">
        <f t="shared" si="1"/>
        <v>2.3529051037298764E-2</v>
      </c>
      <c r="H47" s="17">
        <f t="shared" si="3"/>
        <v>0.85629948271565626</v>
      </c>
      <c r="I47" s="5">
        <f t="shared" si="4"/>
        <v>42002.63990519588</v>
      </c>
    </row>
    <row r="48" spans="2:9" ht="17.100000000000001" customHeight="1">
      <c r="B48" s="37" t="s">
        <v>50</v>
      </c>
      <c r="C48" s="4">
        <v>18687</v>
      </c>
      <c r="D48" s="17">
        <f t="shared" si="0"/>
        <v>1.8313345486696733E-3</v>
      </c>
      <c r="E48" s="18">
        <f t="shared" si="2"/>
        <v>0.99487663408412808</v>
      </c>
      <c r="F48" s="31">
        <v>954.57916995000005</v>
      </c>
      <c r="G48" s="17">
        <f t="shared" si="1"/>
        <v>1.6353296340355022E-2</v>
      </c>
      <c r="H48" s="17">
        <f t="shared" si="3"/>
        <v>0.87265277905601124</v>
      </c>
      <c r="I48" s="5">
        <f t="shared" si="4"/>
        <v>51082.526352544555</v>
      </c>
    </row>
    <row r="49" spans="2:9" ht="17.100000000000001" customHeight="1">
      <c r="B49" s="37" t="s">
        <v>51</v>
      </c>
      <c r="C49" s="4">
        <v>12052</v>
      </c>
      <c r="D49" s="17">
        <f t="shared" si="0"/>
        <v>1.1811015133818645E-3</v>
      </c>
      <c r="E49" s="18">
        <f t="shared" si="2"/>
        <v>0.99605773559750999</v>
      </c>
      <c r="F49" s="31">
        <v>724.64519829000005</v>
      </c>
      <c r="G49" s="17">
        <f t="shared" si="1"/>
        <v>1.2414200982274111E-2</v>
      </c>
      <c r="H49" s="17">
        <f t="shared" si="3"/>
        <v>0.88506698003828532</v>
      </c>
      <c r="I49" s="5">
        <f t="shared" si="4"/>
        <v>60126.551467806181</v>
      </c>
    </row>
    <row r="50" spans="2:9" ht="17.100000000000001" customHeight="1">
      <c r="B50" s="38" t="s">
        <v>52</v>
      </c>
      <c r="C50" s="6">
        <v>8045</v>
      </c>
      <c r="D50" s="19">
        <f t="shared" si="0"/>
        <v>7.8841368031505967E-4</v>
      </c>
      <c r="E50" s="20">
        <f t="shared" si="2"/>
        <v>0.996846149277825</v>
      </c>
      <c r="F50" s="29">
        <v>553.17758242000002</v>
      </c>
      <c r="G50" s="19">
        <f t="shared" si="1"/>
        <v>9.4767173000739786E-3</v>
      </c>
      <c r="H50" s="19">
        <f t="shared" si="3"/>
        <v>0.89454369733835926</v>
      </c>
      <c r="I50" s="7">
        <f t="shared" si="4"/>
        <v>68760.420437538851</v>
      </c>
    </row>
    <row r="51" spans="2:9" ht="17.100000000000001" customHeight="1">
      <c r="B51" s="37" t="s">
        <v>53</v>
      </c>
      <c r="C51" s="4">
        <v>5795</v>
      </c>
      <c r="D51" s="17">
        <f t="shared" si="0"/>
        <v>5.6791265101625496E-4</v>
      </c>
      <c r="E51" s="18">
        <f t="shared" si="2"/>
        <v>0.9974140619288413</v>
      </c>
      <c r="F51" s="31">
        <v>448.40624174000004</v>
      </c>
      <c r="G51" s="17">
        <f t="shared" si="1"/>
        <v>7.6818354966023223E-3</v>
      </c>
      <c r="H51" s="17">
        <f t="shared" si="3"/>
        <v>0.90222553283496154</v>
      </c>
      <c r="I51" s="5">
        <f t="shared" si="4"/>
        <v>77378.126270923225</v>
      </c>
    </row>
    <row r="52" spans="2:9" ht="17.100000000000001" customHeight="1">
      <c r="B52" s="37" t="s">
        <v>54</v>
      </c>
      <c r="C52" s="4">
        <v>13059</v>
      </c>
      <c r="D52" s="17">
        <f t="shared" si="0"/>
        <v>1.2797879740502629E-3</v>
      </c>
      <c r="E52" s="18">
        <f t="shared" si="2"/>
        <v>0.99869384990289156</v>
      </c>
      <c r="F52" s="31">
        <v>1284.9606165300002</v>
      </c>
      <c r="G52" s="17">
        <f t="shared" si="1"/>
        <v>2.2013199543104468E-2</v>
      </c>
      <c r="H52" s="17">
        <f t="shared" si="3"/>
        <v>0.92423873237806597</v>
      </c>
      <c r="I52" s="5">
        <f t="shared" si="4"/>
        <v>98396.555366413988</v>
      </c>
    </row>
    <row r="53" spans="2:9" ht="17.100000000000001" customHeight="1">
      <c r="B53" s="37" t="s">
        <v>55</v>
      </c>
      <c r="C53" s="4">
        <v>4979</v>
      </c>
      <c r="D53" s="17">
        <f t="shared" si="0"/>
        <v>4.879442777238884E-4</v>
      </c>
      <c r="E53" s="18">
        <f t="shared" si="2"/>
        <v>0.99918179418061548</v>
      </c>
      <c r="F53" s="31">
        <v>699.0826159799999</v>
      </c>
      <c r="G53" s="17">
        <f t="shared" si="1"/>
        <v>1.1976277657630388E-2</v>
      </c>
      <c r="H53" s="17">
        <f t="shared" si="3"/>
        <v>0.9362150100356964</v>
      </c>
      <c r="I53" s="5">
        <f t="shared" si="4"/>
        <v>140406.22935930907</v>
      </c>
    </row>
    <row r="54" spans="2:9" ht="17.100000000000001" customHeight="1">
      <c r="B54" s="37" t="s">
        <v>56</v>
      </c>
      <c r="C54" s="4">
        <v>2444</v>
      </c>
      <c r="D54" s="17">
        <f t="shared" si="0"/>
        <v>2.3951311804723505E-4</v>
      </c>
      <c r="E54" s="18">
        <f t="shared" si="2"/>
        <v>0.99942130729866274</v>
      </c>
      <c r="F54" s="31">
        <v>439.49770138999997</v>
      </c>
      <c r="G54" s="17">
        <f t="shared" si="1"/>
        <v>7.5292195534834381E-3</v>
      </c>
      <c r="H54" s="17">
        <f t="shared" si="3"/>
        <v>0.94374422958917981</v>
      </c>
      <c r="I54" s="5">
        <f t="shared" si="4"/>
        <v>179827.21006137479</v>
      </c>
    </row>
    <row r="55" spans="2:9" ht="17.100000000000001" customHeight="1" thickBot="1">
      <c r="B55" s="40" t="s">
        <v>57</v>
      </c>
      <c r="C55" s="10">
        <v>5905</v>
      </c>
      <c r="D55" s="23">
        <f t="shared" si="0"/>
        <v>5.7869270133752984E-4</v>
      </c>
      <c r="E55" s="18">
        <f t="shared" si="2"/>
        <v>1.0000000000000002</v>
      </c>
      <c r="F55" s="32">
        <v>3283.7775030800003</v>
      </c>
      <c r="G55" s="23">
        <f t="shared" si="1"/>
        <v>5.6255770410819986E-2</v>
      </c>
      <c r="H55" s="17">
        <f t="shared" si="3"/>
        <v>0.99999999999999978</v>
      </c>
      <c r="I55" s="5">
        <f t="shared" si="4"/>
        <v>556101.18595766311</v>
      </c>
    </row>
    <row r="56" spans="2:9" ht="17.100000000000001" customHeight="1" thickTop="1" thickBot="1">
      <c r="B56" s="11" t="s">
        <v>8</v>
      </c>
      <c r="C56" s="12">
        <v>10204034</v>
      </c>
      <c r="D56" s="34">
        <f t="shared" si="0"/>
        <v>1</v>
      </c>
      <c r="E56" s="24"/>
      <c r="F56" s="33">
        <v>58372.278596479999</v>
      </c>
      <c r="G56" s="34">
        <f t="shared" si="1"/>
        <v>1</v>
      </c>
      <c r="H56" s="24"/>
      <c r="I56" s="13">
        <f>F56*10^6/C56</f>
        <v>5720.510005795747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2019-06-20T10:26:42Z</dcterms:modified>
</cp:coreProperties>
</file>