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6" sheetId="121" r:id="rId1"/>
  </sheets>
  <definedNames>
    <definedName name="_xlnm.Print_Area" localSheetId="0">II.A.6!$B$2:$H$55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G49" i="121" s="1"/>
  <c r="H8" i="121"/>
  <c r="D9" i="121"/>
  <c r="D10" i="121"/>
  <c r="D11" i="121"/>
  <c r="G11" i="121" s="1"/>
  <c r="D12" i="121"/>
  <c r="G12" i="121" s="1"/>
  <c r="D13" i="121"/>
  <c r="D14" i="121"/>
  <c r="D15" i="121"/>
  <c r="G15" i="121" s="1"/>
  <c r="D16" i="121"/>
  <c r="D17" i="121"/>
  <c r="D18" i="121"/>
  <c r="D19" i="121"/>
  <c r="G19" i="121" s="1"/>
  <c r="D20" i="121"/>
  <c r="G20" i="121" s="1"/>
  <c r="D21" i="121"/>
  <c r="D22" i="121"/>
  <c r="D23" i="121"/>
  <c r="G23" i="121" s="1"/>
  <c r="D24" i="121"/>
  <c r="D25" i="121"/>
  <c r="D26" i="121"/>
  <c r="D27" i="121"/>
  <c r="G27" i="121" s="1"/>
  <c r="D28" i="121"/>
  <c r="G28" i="121" s="1"/>
  <c r="D29" i="121"/>
  <c r="D30" i="121"/>
  <c r="D31" i="121"/>
  <c r="G31" i="121" s="1"/>
  <c r="D32" i="121"/>
  <c r="D33" i="121"/>
  <c r="D34" i="121"/>
  <c r="D35" i="121"/>
  <c r="G35" i="121" s="1"/>
  <c r="D36" i="121"/>
  <c r="G36" i="121" s="1"/>
  <c r="D37" i="121"/>
  <c r="D38" i="121"/>
  <c r="D39" i="121"/>
  <c r="G39" i="121" s="1"/>
  <c r="D40" i="121"/>
  <c r="D41" i="121"/>
  <c r="D42" i="121"/>
  <c r="D43" i="121"/>
  <c r="G43" i="121" s="1"/>
  <c r="D44" i="121"/>
  <c r="G44" i="121" s="1"/>
  <c r="D45" i="121"/>
  <c r="D46" i="121"/>
  <c r="D47" i="121"/>
  <c r="G47" i="121" s="1"/>
  <c r="D48" i="121"/>
  <c r="G48" i="121" s="1"/>
  <c r="D49" i="121"/>
  <c r="D50" i="121"/>
  <c r="D51" i="121"/>
  <c r="D52" i="121"/>
  <c r="G52" i="121" s="1"/>
  <c r="D53" i="121"/>
  <c r="D7" i="121"/>
  <c r="G54" i="121"/>
  <c r="G51" i="121"/>
  <c r="G41" i="121"/>
  <c r="G40" i="121"/>
  <c r="G33" i="121"/>
  <c r="G32" i="121"/>
  <c r="G25" i="121"/>
  <c r="G24" i="121"/>
  <c r="G17" i="121"/>
  <c r="G16" i="121"/>
  <c r="G9" i="121"/>
  <c r="G7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13" i="121" l="1"/>
  <c r="G21" i="121"/>
  <c r="G29" i="121"/>
  <c r="G37" i="121"/>
  <c r="G45" i="121"/>
  <c r="G10" i="121"/>
  <c r="G14" i="121"/>
  <c r="G18" i="121"/>
  <c r="G22" i="121"/>
  <c r="G26" i="121"/>
  <c r="G30" i="121"/>
  <c r="G34" i="121"/>
  <c r="G38" i="121"/>
  <c r="G42" i="121"/>
  <c r="G50" i="121"/>
  <c r="G46" i="121"/>
  <c r="G53" i="121"/>
  <c r="G8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<sst xmlns="http://schemas.openxmlformats.org/spreadsheetml/2006/main" count="60" uniqueCount="57">
  <si>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</si>
  <si>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</si>
  <si>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</si>
  <si>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</si>
  <si>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</si>
  <si>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</si>
  <si>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</si>
  <si>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</si>
  <si>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</si>
  <si>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</si>
  <si>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</si>
  <si>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</si>
  <si>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</si>
  <si>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</si>
  <si>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</si>
  <si>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</si>
  <si>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</si>
  <si>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</si>
  <si>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</si>
  <si>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</si>
  <si>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</si>
  <si>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</si>
  <si>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</si>
  <si>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</si>
  <si>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</si>
  <si>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</si>
  <si>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</si>
  <si>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</si>
  <si>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</si>
  <si>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</si>
  <si>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</si>
  <si>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</si>
  <si>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</si>
  <si>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</si>
  <si>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</si>
  <si>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</si>
  <si>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</si>
  <si>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</si>
  <si>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</si>
  <si>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</si>
  <si>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</si>
  <si>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</si>
  <si>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</si>
  <si>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</si>
  <si>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</si>
  <si>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</si>
  <si>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</si>
  <si>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</si>
  <si>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</si>
  <si>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</si>
  <si>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</si>
  <si>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Importe (millones euros)</t>
  </si>
  <si>
    <t xml:space="preserve">II.A.6. DEDUCCIONES GENERALES </t>
  </si>
  <si>
    <t>Inversión vivienda habitual (régimen transitorio)</t>
  </si>
  <si>
    <t>Proporción respecto al importe total de cada deducción</t>
  </si>
  <si>
    <t>IRPF  2015.  TRIBUTACIÓN INDIVIDUAL</t>
  </si>
  <si>
    <t>Resto deducciones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</si>
</sst>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5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52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51</v>
      </c>
      <c r="D5" s="45"/>
      <c r="E5" s="46"/>
      <c r="F5" s="56" t="s">
        <v>54</v>
      </c>
      <c r="G5" s="57"/>
      <c r="H5" s="58"/>
    </row>
    <row r="6" spans="2:8" ht="60" customHeight="1">
      <c r="B6" s="47" t="s">
        <v>50</v>
      </c>
      <c r="C6" s="48" t="s">
        <v>53</v>
      </c>
      <c r="D6" s="48" t="s">
        <v>56</v>
      </c>
      <c r="E6" s="48" t="s">
        <v>49</v>
      </c>
      <c r="F6" s="48" t="s">
        <v>53</v>
      </c>
      <c r="G6" s="48" t="s">
        <v>56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f>E7-C7</f>
        <v>19.519154440000005</v>
      </c>
      <c r="E7" s="17">
        <v>19.519154440000005</v>
      </c>
      <c r="F7" s="28">
        <f t="shared" ref="F7:F22" si="0">C7/C$54</f>
        <v>0</v>
      </c>
      <c r="G7" s="29">
        <f t="shared" ref="G7:G22" si="1">D7/D$54</f>
        <v>1.1112686219488669E-2</v>
      </c>
      <c r="H7" s="30">
        <f t="shared" ref="H7:H22" si="2">E7/E$54</f>
        <v>4.9426408247164062E-3</v>
      </c>
    </row>
    <row r="8" spans="2:8" ht="16.899999999999999" customHeight="1">
      <c r="B8" s="35" t="s">
        <v>2</v>
      </c>
      <c r="C8" s="22">
        <v>2.5690020000000001E-2</v>
      </c>
      <c r="D8" s="17">
        <f t="shared" ref="D8:D54" si="3">E8-C8</f>
        <v>39.284048229999996</v>
      </c>
      <c r="E8" s="17">
        <v>39.309738249999995</v>
      </c>
      <c r="F8" s="8">
        <f t="shared" si="0"/>
        <v>1.1716372922014311E-5</v>
      </c>
      <c r="G8" s="9">
        <f t="shared" si="1"/>
        <v>2.2365277284585545E-2</v>
      </c>
      <c r="H8" s="31">
        <f t="shared" si="2"/>
        <v>9.9540130019774558E-3</v>
      </c>
    </row>
    <row r="9" spans="2:8" ht="16.899999999999999" customHeight="1">
      <c r="B9" s="36" t="s">
        <v>3</v>
      </c>
      <c r="C9" s="22">
        <v>3.5358760000000003E-2</v>
      </c>
      <c r="D9" s="17">
        <f t="shared" si="3"/>
        <v>33.52660894000001</v>
      </c>
      <c r="E9" s="17">
        <v>33.561967700000011</v>
      </c>
      <c r="F9" s="8">
        <f t="shared" si="0"/>
        <v>1.6125967135097707E-5</v>
      </c>
      <c r="G9" s="9">
        <f t="shared" si="1"/>
        <v>1.9087439791460742E-2</v>
      </c>
      <c r="H9" s="31">
        <f t="shared" si="2"/>
        <v>8.4985623850534677E-3</v>
      </c>
    </row>
    <row r="10" spans="2:8" ht="16.899999999999999" customHeight="1">
      <c r="B10" s="36" t="s">
        <v>4</v>
      </c>
      <c r="C10" s="22">
        <v>3.5888290000000003E-2</v>
      </c>
      <c r="D10" s="17">
        <f t="shared" si="3"/>
        <v>42.566506939999996</v>
      </c>
      <c r="E10" s="17">
        <v>42.602395229999999</v>
      </c>
      <c r="F10" s="8">
        <f t="shared" si="0"/>
        <v>1.6367468346595177E-5</v>
      </c>
      <c r="G10" s="9">
        <f t="shared" si="1"/>
        <v>2.4234053608108375E-2</v>
      </c>
      <c r="H10" s="31">
        <f t="shared" si="2"/>
        <v>1.0787779693109565E-2</v>
      </c>
    </row>
    <row r="11" spans="2:8" ht="16.899999999999999" customHeight="1">
      <c r="B11" s="36" t="s">
        <v>5</v>
      </c>
      <c r="C11" s="22">
        <v>6.0739998899999996</v>
      </c>
      <c r="D11" s="17">
        <f t="shared" si="3"/>
        <v>46.411879240000005</v>
      </c>
      <c r="E11" s="17">
        <v>52.485879130000001</v>
      </c>
      <c r="F11" s="8">
        <f t="shared" si="0"/>
        <v>2.7701515156280101E-3</v>
      </c>
      <c r="G11" s="9">
        <f t="shared" si="1"/>
        <v>2.6423309085253602E-2</v>
      </c>
      <c r="H11" s="31">
        <f t="shared" si="2"/>
        <v>1.3290475758388882E-2</v>
      </c>
    </row>
    <row r="12" spans="2:8" ht="16.899999999999999" customHeight="1">
      <c r="B12" s="37" t="s">
        <v>6</v>
      </c>
      <c r="C12" s="22">
        <v>25.795048919999999</v>
      </c>
      <c r="D12" s="17">
        <f t="shared" si="3"/>
        <v>40.809043319999986</v>
      </c>
      <c r="E12" s="17">
        <v>66.604092239999986</v>
      </c>
      <c r="F12" s="8">
        <f t="shared" si="0"/>
        <v>1.176427315698168E-2</v>
      </c>
      <c r="G12" s="9">
        <f t="shared" si="1"/>
        <v>2.3233490709174381E-2</v>
      </c>
      <c r="H12" s="31">
        <f t="shared" si="2"/>
        <v>1.6865490070818921E-2</v>
      </c>
    </row>
    <row r="13" spans="2:8" ht="16.899999999999999" customHeight="1">
      <c r="B13" s="36" t="s">
        <v>7</v>
      </c>
      <c r="C13" s="21">
        <v>40.167719689999998</v>
      </c>
      <c r="D13" s="19">
        <f t="shared" si="3"/>
        <v>44.588066089999998</v>
      </c>
      <c r="E13" s="19">
        <v>84.755785779999997</v>
      </c>
      <c r="F13" s="10">
        <f t="shared" si="0"/>
        <v>1.8319175435245947E-2</v>
      </c>
      <c r="G13" s="11">
        <f t="shared" si="1"/>
        <v>2.5384971931806329E-2</v>
      </c>
      <c r="H13" s="32">
        <f t="shared" si="2"/>
        <v>2.1461862408787113E-2</v>
      </c>
    </row>
    <row r="14" spans="2:8" ht="16.899999999999999" customHeight="1">
      <c r="B14" s="36" t="s">
        <v>8</v>
      </c>
      <c r="C14" s="22">
        <v>51.539646019999999</v>
      </c>
      <c r="D14" s="17">
        <f t="shared" si="3"/>
        <v>48.322237030000004</v>
      </c>
      <c r="E14" s="17">
        <v>99.861883050000003</v>
      </c>
      <c r="F14" s="8">
        <f t="shared" si="0"/>
        <v>2.3505536898722954E-2</v>
      </c>
      <c r="G14" s="9">
        <f t="shared" si="1"/>
        <v>2.7510918015880303E-2</v>
      </c>
      <c r="H14" s="31">
        <f t="shared" si="2"/>
        <v>2.5287028775411707E-2</v>
      </c>
    </row>
    <row r="15" spans="2:8" ht="16.899999999999999" customHeight="1">
      <c r="B15" s="36" t="s">
        <v>9</v>
      </c>
      <c r="C15" s="22">
        <v>57.032360119999993</v>
      </c>
      <c r="D15" s="17">
        <f t="shared" si="3"/>
        <v>49.732521030000001</v>
      </c>
      <c r="E15" s="17">
        <v>106.76488114999999</v>
      </c>
      <c r="F15" s="8">
        <f t="shared" si="0"/>
        <v>2.6010583089796611E-2</v>
      </c>
      <c r="G15" s="9">
        <f t="shared" si="1"/>
        <v>2.8313823880503672E-2</v>
      </c>
      <c r="H15" s="31">
        <f t="shared" si="2"/>
        <v>2.7035006144353498E-2</v>
      </c>
    </row>
    <row r="16" spans="2:8" ht="16.899999999999999" customHeight="1">
      <c r="B16" s="36" t="s">
        <v>10</v>
      </c>
      <c r="C16" s="22">
        <v>93.486803879999997</v>
      </c>
      <c r="D16" s="17">
        <f t="shared" si="3"/>
        <v>77.992221719999975</v>
      </c>
      <c r="E16" s="17">
        <v>171.47902559999997</v>
      </c>
      <c r="F16" s="8">
        <f t="shared" si="0"/>
        <v>4.2636255539905937E-2</v>
      </c>
      <c r="G16" s="9">
        <f t="shared" si="1"/>
        <v>4.4402696346263877E-2</v>
      </c>
      <c r="H16" s="31">
        <f t="shared" si="2"/>
        <v>4.3421923583752804E-2</v>
      </c>
    </row>
    <row r="17" spans="2:8" ht="16.899999999999999" customHeight="1">
      <c r="B17" s="36" t="s">
        <v>11</v>
      </c>
      <c r="C17" s="22">
        <v>115.77961171999999</v>
      </c>
      <c r="D17" s="17">
        <f t="shared" si="3"/>
        <v>89.862300779999913</v>
      </c>
      <c r="E17" s="17">
        <v>205.6419124999999</v>
      </c>
      <c r="F17" s="8">
        <f t="shared" si="0"/>
        <v>5.2803271763803165E-2</v>
      </c>
      <c r="G17" s="9">
        <f t="shared" si="1"/>
        <v>5.1160594819774918E-2</v>
      </c>
      <c r="H17" s="31">
        <f t="shared" si="2"/>
        <v>5.2072650745175322E-2</v>
      </c>
    </row>
    <row r="18" spans="2:8" ht="16.899999999999999" customHeight="1">
      <c r="B18" s="37" t="s">
        <v>12</v>
      </c>
      <c r="C18" s="20">
        <v>113.24103595</v>
      </c>
      <c r="D18" s="18">
        <f t="shared" si="3"/>
        <v>83.401864749999959</v>
      </c>
      <c r="E18" s="18">
        <v>196.64290069999996</v>
      </c>
      <c r="F18" s="12">
        <f t="shared" si="0"/>
        <v>5.1645510874083755E-2</v>
      </c>
      <c r="G18" s="13">
        <f t="shared" si="1"/>
        <v>4.7482525738291259E-2</v>
      </c>
      <c r="H18" s="33">
        <f t="shared" si="2"/>
        <v>4.9793920729410135E-2</v>
      </c>
    </row>
    <row r="19" spans="2:8" ht="16.899999999999999" customHeight="1">
      <c r="B19" s="38" t="s">
        <v>13</v>
      </c>
      <c r="C19" s="21">
        <v>108.45518789</v>
      </c>
      <c r="D19" s="19">
        <f t="shared" si="3"/>
        <v>77.13407814</v>
      </c>
      <c r="E19" s="19">
        <v>185.58926603</v>
      </c>
      <c r="F19" s="8">
        <f t="shared" si="0"/>
        <v>4.9462843028007394E-2</v>
      </c>
      <c r="G19" s="9">
        <f t="shared" si="1"/>
        <v>4.3914136231371505E-2</v>
      </c>
      <c r="H19" s="31">
        <f t="shared" si="2"/>
        <v>4.6994919053933742E-2</v>
      </c>
    </row>
    <row r="20" spans="2:8" ht="16.899999999999999" customHeight="1">
      <c r="B20" s="36" t="s">
        <v>14</v>
      </c>
      <c r="C20" s="22">
        <v>104.76488217000001</v>
      </c>
      <c r="D20" s="17">
        <f t="shared" si="3"/>
        <v>72.427331840000008</v>
      </c>
      <c r="E20" s="17">
        <v>177.19221401000001</v>
      </c>
      <c r="F20" s="8">
        <f t="shared" si="0"/>
        <v>4.7779815999933355E-2</v>
      </c>
      <c r="G20" s="9">
        <f t="shared" si="1"/>
        <v>4.1234481489798636E-2</v>
      </c>
      <c r="H20" s="31">
        <f t="shared" si="2"/>
        <v>4.4868617310233859E-2</v>
      </c>
    </row>
    <row r="21" spans="2:8" ht="16.899999999999999" customHeight="1">
      <c r="B21" s="36" t="s">
        <v>15</v>
      </c>
      <c r="C21" s="22">
        <v>104.01578352999999</v>
      </c>
      <c r="D21" s="17">
        <f t="shared" si="3"/>
        <v>66.354019250000022</v>
      </c>
      <c r="E21" s="17">
        <v>170.36980278000001</v>
      </c>
      <c r="F21" s="8">
        <f t="shared" si="0"/>
        <v>4.7438176755525842E-2</v>
      </c>
      <c r="G21" s="9">
        <f t="shared" si="1"/>
        <v>3.7776810342567323E-2</v>
      </c>
      <c r="H21" s="31">
        <f t="shared" si="2"/>
        <v>4.3141046150732262E-2</v>
      </c>
    </row>
    <row r="22" spans="2:8" ht="16.899999999999999" customHeight="1">
      <c r="B22" s="36" t="s">
        <v>16</v>
      </c>
      <c r="C22" s="22">
        <v>94.001102120000013</v>
      </c>
      <c r="D22" s="17">
        <f t="shared" si="3"/>
        <v>55.401249509999957</v>
      </c>
      <c r="E22" s="17">
        <v>149.40235162999997</v>
      </c>
      <c r="F22" s="8">
        <f t="shared" si="0"/>
        <v>4.287081004679133E-2</v>
      </c>
      <c r="G22" s="9">
        <f t="shared" si="1"/>
        <v>3.1541156347970868E-2</v>
      </c>
      <c r="H22" s="31">
        <f t="shared" si="2"/>
        <v>3.7831667593233781E-2</v>
      </c>
    </row>
    <row r="23" spans="2:8" ht="16.899999999999999" customHeight="1">
      <c r="B23" s="36" t="s">
        <v>17</v>
      </c>
      <c r="C23" s="22">
        <v>88.050968780000005</v>
      </c>
      <c r="D23" s="17">
        <f t="shared" si="3"/>
        <v>44.309882070000072</v>
      </c>
      <c r="E23" s="17">
        <v>132.36085085000008</v>
      </c>
      <c r="F23" s="8">
        <f t="shared" ref="F23:F54" si="4">C23/C$54</f>
        <v>4.0157149989416885E-2</v>
      </c>
      <c r="G23" s="9">
        <f t="shared" ref="G23:G54" si="5">D23/D$54</f>
        <v>2.5226595618168476E-2</v>
      </c>
      <c r="H23" s="31">
        <f t="shared" ref="H23:H54" si="6">E23/E$54</f>
        <v>3.3516418296519683E-2</v>
      </c>
    </row>
    <row r="24" spans="2:8" ht="16.899999999999999" customHeight="1">
      <c r="B24" s="37" t="s">
        <v>18</v>
      </c>
      <c r="C24" s="20">
        <v>87.561288789999992</v>
      </c>
      <c r="D24" s="18">
        <f t="shared" si="3"/>
        <v>39.674194709999995</v>
      </c>
      <c r="E24" s="18">
        <v>127.23548349999999</v>
      </c>
      <c r="F24" s="8">
        <f t="shared" si="4"/>
        <v>3.9933823056417669E-2</v>
      </c>
      <c r="G24" s="9">
        <f t="shared" si="5"/>
        <v>2.2587396302353714E-2</v>
      </c>
      <c r="H24" s="31">
        <f t="shared" si="6"/>
        <v>3.2218572635036254E-2</v>
      </c>
    </row>
    <row r="25" spans="2:8" ht="16.899999999999999" customHeight="1">
      <c r="B25" s="38" t="s">
        <v>19</v>
      </c>
      <c r="C25" s="21">
        <v>87.137551370000011</v>
      </c>
      <c r="D25" s="19">
        <f t="shared" si="3"/>
        <v>40.327644100000001</v>
      </c>
      <c r="E25" s="19">
        <v>127.46519547000001</v>
      </c>
      <c r="F25" s="10">
        <f t="shared" si="4"/>
        <v>3.9740570360089218E-2</v>
      </c>
      <c r="G25" s="11">
        <f t="shared" si="5"/>
        <v>2.2959419488793872E-2</v>
      </c>
      <c r="H25" s="32">
        <f t="shared" si="6"/>
        <v>3.227674030640431E-2</v>
      </c>
    </row>
    <row r="26" spans="2:8" ht="16.899999999999999" customHeight="1">
      <c r="B26" s="36" t="s">
        <v>20</v>
      </c>
      <c r="C26" s="22">
        <v>84.907107019999998</v>
      </c>
      <c r="D26" s="17">
        <f t="shared" si="3"/>
        <v>38.847597910000033</v>
      </c>
      <c r="E26" s="17">
        <v>123.75470493000003</v>
      </c>
      <c r="F26" s="8">
        <f t="shared" si="4"/>
        <v>3.8723338073528131E-2</v>
      </c>
      <c r="G26" s="9">
        <f t="shared" si="5"/>
        <v>2.2116796466860378E-2</v>
      </c>
      <c r="H26" s="31">
        <f t="shared" si="6"/>
        <v>3.133716978970482E-2</v>
      </c>
    </row>
    <row r="27" spans="2:8" ht="16.899999999999999" customHeight="1">
      <c r="B27" s="36" t="s">
        <v>21</v>
      </c>
      <c r="C27" s="22">
        <v>80.275527690000004</v>
      </c>
      <c r="D27" s="17">
        <f t="shared" si="3"/>
        <v>35.93005346999999</v>
      </c>
      <c r="E27" s="17">
        <v>116.20558115999999</v>
      </c>
      <c r="F27" s="8">
        <f t="shared" si="4"/>
        <v>3.6611027119773598E-2</v>
      </c>
      <c r="G27" s="9">
        <f t="shared" si="5"/>
        <v>2.0455773906031958E-2</v>
      </c>
      <c r="H27" s="31">
        <f t="shared" si="6"/>
        <v>2.9425580460815878E-2</v>
      </c>
    </row>
    <row r="28" spans="2:8" ht="16.899999999999999" customHeight="1">
      <c r="B28" s="36" t="s">
        <v>22</v>
      </c>
      <c r="C28" s="22">
        <v>144.75139216000002</v>
      </c>
      <c r="D28" s="17">
        <f t="shared" si="3"/>
        <v>65.227386709999905</v>
      </c>
      <c r="E28" s="17">
        <v>209.97877886999993</v>
      </c>
      <c r="F28" s="8">
        <f t="shared" si="4"/>
        <v>6.6016347652796639E-2</v>
      </c>
      <c r="G28" s="9">
        <f t="shared" si="5"/>
        <v>3.7135393526066804E-2</v>
      </c>
      <c r="H28" s="31">
        <f t="shared" si="6"/>
        <v>5.3170832166793393E-2</v>
      </c>
    </row>
    <row r="29" spans="2:8" ht="16.899999999999999" customHeight="1">
      <c r="B29" s="36" t="s">
        <v>23</v>
      </c>
      <c r="C29" s="22">
        <v>125.24512082000001</v>
      </c>
      <c r="D29" s="17">
        <f t="shared" si="3"/>
        <v>60.195800499999962</v>
      </c>
      <c r="E29" s="17">
        <v>185.44092131999997</v>
      </c>
      <c r="F29" s="8">
        <f t="shared" si="4"/>
        <v>5.7120179049679948E-2</v>
      </c>
      <c r="G29" s="9">
        <f t="shared" si="5"/>
        <v>3.4270800241049712E-2</v>
      </c>
      <c r="H29" s="31">
        <f t="shared" si="6"/>
        <v>4.6957355202383172E-2</v>
      </c>
    </row>
    <row r="30" spans="2:8" ht="16.899999999999999" customHeight="1">
      <c r="B30" s="37" t="s">
        <v>24</v>
      </c>
      <c r="C30" s="20">
        <v>94.466041470000008</v>
      </c>
      <c r="D30" s="18">
        <f t="shared" si="3"/>
        <v>47.840547339999986</v>
      </c>
      <c r="E30" s="18">
        <v>142.30658880999999</v>
      </c>
      <c r="F30" s="12">
        <f t="shared" si="4"/>
        <v>4.308285358785198E-2</v>
      </c>
      <c r="G30" s="13">
        <f t="shared" si="5"/>
        <v>2.7236681424506061E-2</v>
      </c>
      <c r="H30" s="33">
        <f t="shared" si="6"/>
        <v>3.6034878336586217E-2</v>
      </c>
    </row>
    <row r="31" spans="2:8" ht="16.899999999999999" customHeight="1">
      <c r="B31" s="38" t="s">
        <v>25</v>
      </c>
      <c r="C31" s="21">
        <v>71.797328520000008</v>
      </c>
      <c r="D31" s="19">
        <f t="shared" si="3"/>
        <v>38.443617540000005</v>
      </c>
      <c r="E31" s="19">
        <v>110.24094606000001</v>
      </c>
      <c r="F31" s="8">
        <f t="shared" si="4"/>
        <v>3.2744399410537396E-2</v>
      </c>
      <c r="G31" s="9">
        <f t="shared" si="5"/>
        <v>2.1886801509627834E-2</v>
      </c>
      <c r="H31" s="31">
        <f t="shared" si="6"/>
        <v>2.7915215396569971E-2</v>
      </c>
    </row>
    <row r="32" spans="2:8" ht="16.899999999999999" customHeight="1">
      <c r="B32" s="36" t="s">
        <v>26</v>
      </c>
      <c r="C32" s="22">
        <v>54.876423979999998</v>
      </c>
      <c r="D32" s="17">
        <f t="shared" si="3"/>
        <v>30.757723810000044</v>
      </c>
      <c r="E32" s="17">
        <v>85.634147790000043</v>
      </c>
      <c r="F32" s="8">
        <f t="shared" si="4"/>
        <v>2.5027331546501278E-2</v>
      </c>
      <c r="G32" s="9">
        <f t="shared" si="5"/>
        <v>1.7511052262888183E-2</v>
      </c>
      <c r="H32" s="31">
        <f t="shared" si="6"/>
        <v>2.1684281261143211E-2</v>
      </c>
    </row>
    <row r="33" spans="2:8" ht="16.899999999999999" customHeight="1">
      <c r="B33" s="36" t="s">
        <v>27</v>
      </c>
      <c r="C33" s="22">
        <v>46.366240850000004</v>
      </c>
      <c r="D33" s="17">
        <f t="shared" si="3"/>
        <v>26.617068499999995</v>
      </c>
      <c r="E33" s="17">
        <v>72.983309349999999</v>
      </c>
      <c r="F33" s="8">
        <f t="shared" si="4"/>
        <v>2.1146117005379283E-2</v>
      </c>
      <c r="G33" s="9">
        <f t="shared" si="5"/>
        <v>1.5153685639014586E-2</v>
      </c>
      <c r="H33" s="31">
        <f t="shared" si="6"/>
        <v>1.8480835603051689E-2</v>
      </c>
    </row>
    <row r="34" spans="2:8" ht="16.899999999999999" customHeight="1">
      <c r="B34" s="36" t="s">
        <v>28</v>
      </c>
      <c r="C34" s="22">
        <v>38.531716270000004</v>
      </c>
      <c r="D34" s="17">
        <f t="shared" si="3"/>
        <v>22.429336110000008</v>
      </c>
      <c r="E34" s="17">
        <v>60.961052380000012</v>
      </c>
      <c r="F34" s="8">
        <f t="shared" si="4"/>
        <v>1.7573048099789969E-2</v>
      </c>
      <c r="G34" s="9">
        <f t="shared" si="5"/>
        <v>1.2769516992554551E-2</v>
      </c>
      <c r="H34" s="31">
        <f t="shared" si="6"/>
        <v>1.5436559362100278E-2</v>
      </c>
    </row>
    <row r="35" spans="2:8" ht="16.899999999999999" customHeight="1">
      <c r="B35" s="36" t="s">
        <v>29</v>
      </c>
      <c r="C35" s="22">
        <v>33.0431138</v>
      </c>
      <c r="D35" s="17">
        <f t="shared" si="3"/>
        <v>19.362665009999986</v>
      </c>
      <c r="E35" s="17">
        <v>52.405778809999987</v>
      </c>
      <c r="F35" s="8">
        <f t="shared" si="4"/>
        <v>1.5069877087886947E-2</v>
      </c>
      <c r="G35" s="9">
        <f t="shared" si="5"/>
        <v>1.1023593326781538E-2</v>
      </c>
      <c r="H35" s="31">
        <f t="shared" si="6"/>
        <v>1.3270192753153083E-2</v>
      </c>
    </row>
    <row r="36" spans="2:8" ht="16.899999999999999" customHeight="1">
      <c r="B36" s="37" t="s">
        <v>30</v>
      </c>
      <c r="C36" s="20">
        <v>28.525938459999999</v>
      </c>
      <c r="D36" s="18">
        <f t="shared" si="3"/>
        <v>17.360859439999984</v>
      </c>
      <c r="E36" s="18">
        <v>45.886797899999983</v>
      </c>
      <c r="F36" s="8">
        <f t="shared" si="4"/>
        <v>1.3009742030087583E-2</v>
      </c>
      <c r="G36" s="9">
        <f t="shared" si="5"/>
        <v>9.8839211529578707E-3</v>
      </c>
      <c r="H36" s="31">
        <f t="shared" si="6"/>
        <v>1.1619456227636207E-2</v>
      </c>
    </row>
    <row r="37" spans="2:8" ht="16.899999999999999" customHeight="1">
      <c r="B37" s="38" t="s">
        <v>31</v>
      </c>
      <c r="C37" s="21">
        <v>24.356737250000002</v>
      </c>
      <c r="D37" s="19">
        <f t="shared" si="3"/>
        <v>14.939714780000003</v>
      </c>
      <c r="E37" s="19">
        <v>39.296452030000005</v>
      </c>
      <c r="F37" s="10">
        <f t="shared" si="4"/>
        <v>1.1108306524654995E-2</v>
      </c>
      <c r="G37" s="11">
        <f t="shared" si="5"/>
        <v>8.5055099630021256E-3</v>
      </c>
      <c r="H37" s="32">
        <f t="shared" si="6"/>
        <v>9.9506486649832485E-3</v>
      </c>
    </row>
    <row r="38" spans="2:8" ht="16.899999999999999" customHeight="1">
      <c r="B38" s="36" t="s">
        <v>32</v>
      </c>
      <c r="C38" s="22">
        <v>38.326014669999999</v>
      </c>
      <c r="D38" s="17">
        <f t="shared" si="3"/>
        <v>25.258649439999999</v>
      </c>
      <c r="E38" s="17">
        <v>63.584664109999999</v>
      </c>
      <c r="F38" s="8">
        <f t="shared" si="4"/>
        <v>1.7479234367599218E-2</v>
      </c>
      <c r="G38" s="9">
        <f t="shared" si="5"/>
        <v>1.4380307631542215E-2</v>
      </c>
      <c r="H38" s="31">
        <f t="shared" si="6"/>
        <v>1.6100910396606605E-2</v>
      </c>
    </row>
    <row r="39" spans="2:8" ht="16.899999999999999" customHeight="1">
      <c r="B39" s="36" t="s">
        <v>33</v>
      </c>
      <c r="C39" s="22">
        <v>29.540972010000001</v>
      </c>
      <c r="D39" s="17">
        <f t="shared" si="3"/>
        <v>20.456953199999997</v>
      </c>
      <c r="E39" s="17">
        <v>49.997925209999998</v>
      </c>
      <c r="F39" s="8">
        <f t="shared" si="4"/>
        <v>1.3472665437704862E-2</v>
      </c>
      <c r="G39" s="9">
        <f t="shared" si="5"/>
        <v>1.1646595789646538E-2</v>
      </c>
      <c r="H39" s="31">
        <f t="shared" si="6"/>
        <v>1.2660475998265809E-2</v>
      </c>
    </row>
    <row r="40" spans="2:8" ht="16.899999999999999" customHeight="1">
      <c r="B40" s="36" t="s">
        <v>34</v>
      </c>
      <c r="C40" s="22">
        <v>22.612190470000002</v>
      </c>
      <c r="D40" s="17">
        <f t="shared" si="3"/>
        <v>16.635947799999997</v>
      </c>
      <c r="E40" s="17">
        <v>39.248138269999998</v>
      </c>
      <c r="F40" s="8">
        <f t="shared" si="4"/>
        <v>1.0312676133772495E-2</v>
      </c>
      <c r="G40" s="9">
        <f t="shared" si="5"/>
        <v>9.4712129274587952E-3</v>
      </c>
      <c r="H40" s="31">
        <f t="shared" si="6"/>
        <v>9.9384146533458284E-3</v>
      </c>
    </row>
    <row r="41" spans="2:8" ht="16.899999999999999" customHeight="1">
      <c r="B41" s="36" t="s">
        <v>35</v>
      </c>
      <c r="C41" s="22">
        <v>17.271394560000001</v>
      </c>
      <c r="D41" s="17">
        <f t="shared" si="3"/>
        <v>13.496491780000007</v>
      </c>
      <c r="E41" s="17">
        <v>30.767886340000008</v>
      </c>
      <c r="F41" s="8">
        <f t="shared" si="4"/>
        <v>7.8769148310592705E-3</v>
      </c>
      <c r="G41" s="9">
        <f t="shared" si="5"/>
        <v>7.6838511973497219E-3</v>
      </c>
      <c r="H41" s="31">
        <f t="shared" si="6"/>
        <v>7.7910450261450071E-3</v>
      </c>
    </row>
    <row r="42" spans="2:8" ht="16.899999999999999" customHeight="1">
      <c r="B42" s="37" t="s">
        <v>36</v>
      </c>
      <c r="C42" s="20">
        <v>13.284193909999999</v>
      </c>
      <c r="D42" s="18">
        <f t="shared" si="3"/>
        <v>11.321168220000004</v>
      </c>
      <c r="E42" s="18">
        <v>24.605362130000003</v>
      </c>
      <c r="F42" s="12">
        <f t="shared" si="4"/>
        <v>6.0584837932361052E-3</v>
      </c>
      <c r="G42" s="13">
        <f t="shared" si="5"/>
        <v>6.4453913950847904E-3</v>
      </c>
      <c r="H42" s="33">
        <f t="shared" si="6"/>
        <v>6.2305704760164298E-3</v>
      </c>
    </row>
    <row r="43" spans="2:8" ht="16.899999999999999" customHeight="1">
      <c r="B43" s="38" t="s">
        <v>37</v>
      </c>
      <c r="C43" s="21">
        <v>10.16226649</v>
      </c>
      <c r="D43" s="19">
        <f t="shared" si="3"/>
        <v>8.9218218599999943</v>
      </c>
      <c r="E43" s="19">
        <v>19.084088349999995</v>
      </c>
      <c r="F43" s="8">
        <f t="shared" si="4"/>
        <v>4.6346754081829991E-3</v>
      </c>
      <c r="G43" s="9">
        <f t="shared" si="5"/>
        <v>5.0793904593110376E-3</v>
      </c>
      <c r="H43" s="31">
        <f t="shared" si="6"/>
        <v>4.8324733774279573E-3</v>
      </c>
    </row>
    <row r="44" spans="2:8" ht="16.899999999999999" customHeight="1">
      <c r="B44" s="36" t="s">
        <v>38</v>
      </c>
      <c r="C44" s="22">
        <v>23.87289651</v>
      </c>
      <c r="D44" s="17">
        <f t="shared" si="3"/>
        <v>26.372744170000001</v>
      </c>
      <c r="E44" s="17">
        <v>50.245640680000001</v>
      </c>
      <c r="F44" s="8">
        <f t="shared" si="4"/>
        <v>1.0887642681469845E-2</v>
      </c>
      <c r="G44" s="9">
        <f t="shared" si="5"/>
        <v>1.5014586395580518E-2</v>
      </c>
      <c r="H44" s="31">
        <f t="shared" si="6"/>
        <v>1.2723202516399544E-2</v>
      </c>
    </row>
    <row r="45" spans="2:8" ht="16.899999999999999" customHeight="1">
      <c r="B45" s="36" t="s">
        <v>39</v>
      </c>
      <c r="C45" s="22">
        <v>11.05564993</v>
      </c>
      <c r="D45" s="17">
        <f t="shared" si="3"/>
        <v>16.232209429999997</v>
      </c>
      <c r="E45" s="17">
        <v>27.287859359999995</v>
      </c>
      <c r="F45" s="8">
        <f t="shared" si="4"/>
        <v>5.0421182029099787E-3</v>
      </c>
      <c r="G45" s="9">
        <f t="shared" si="5"/>
        <v>9.2413557461772378E-3</v>
      </c>
      <c r="H45" s="31">
        <f t="shared" si="6"/>
        <v>6.9098324984540492E-3</v>
      </c>
    </row>
    <row r="46" spans="2:8" ht="16.899999999999999" customHeight="1">
      <c r="B46" s="36" t="s">
        <v>40</v>
      </c>
      <c r="C46" s="22">
        <v>6.3168156599999996</v>
      </c>
      <c r="D46" s="17">
        <f t="shared" si="3"/>
        <v>11.269050609999997</v>
      </c>
      <c r="E46" s="17">
        <v>17.585866269999997</v>
      </c>
      <c r="F46" s="8">
        <f t="shared" si="4"/>
        <v>2.8808917997019835E-3</v>
      </c>
      <c r="G46" s="9">
        <f t="shared" si="5"/>
        <v>6.4157196873158876E-3</v>
      </c>
      <c r="H46" s="31">
        <f t="shared" si="6"/>
        <v>4.4530935410799066E-3</v>
      </c>
    </row>
    <row r="47" spans="2:8" ht="16.899999999999999" customHeight="1">
      <c r="B47" s="36" t="s">
        <v>41</v>
      </c>
      <c r="C47" s="22">
        <v>4.0712565600000001</v>
      </c>
      <c r="D47" s="17">
        <f t="shared" si="3"/>
        <v>8.7430379600000006</v>
      </c>
      <c r="E47" s="17">
        <v>12.814294520000001</v>
      </c>
      <c r="F47" s="8">
        <f t="shared" si="4"/>
        <v>1.8567661729401975E-3</v>
      </c>
      <c r="G47" s="9">
        <f t="shared" si="5"/>
        <v>4.9776048318698743E-3</v>
      </c>
      <c r="H47" s="31">
        <f t="shared" si="6"/>
        <v>3.2448360111695346E-3</v>
      </c>
    </row>
    <row r="48" spans="2:8" ht="16.899999999999999" customHeight="1">
      <c r="B48" s="37" t="s">
        <v>42</v>
      </c>
      <c r="C48" s="20">
        <v>2.6440310299999998</v>
      </c>
      <c r="D48" s="18">
        <f t="shared" si="3"/>
        <v>7.2405253900000011</v>
      </c>
      <c r="E48" s="18">
        <v>9.8845564200000009</v>
      </c>
      <c r="F48" s="8">
        <f t="shared" si="4"/>
        <v>1.205855564334228E-3</v>
      </c>
      <c r="G48" s="9">
        <f t="shared" si="5"/>
        <v>4.1221912030381383E-3</v>
      </c>
      <c r="H48" s="31">
        <f t="shared" si="6"/>
        <v>2.5029676488232469E-3</v>
      </c>
    </row>
    <row r="49" spans="2:8" ht="16.899999999999999" customHeight="1">
      <c r="B49" s="36" t="s">
        <v>43</v>
      </c>
      <c r="C49" s="22">
        <v>1.83459159</v>
      </c>
      <c r="D49" s="17">
        <f t="shared" si="3"/>
        <v>5.908908799999999</v>
      </c>
      <c r="E49" s="17">
        <v>7.7435003899999995</v>
      </c>
      <c r="F49" s="10">
        <f t="shared" si="4"/>
        <v>8.3669686625511316E-4</v>
      </c>
      <c r="G49" s="11">
        <f t="shared" si="5"/>
        <v>3.3640724343782231E-3</v>
      </c>
      <c r="H49" s="32">
        <f t="shared" si="6"/>
        <v>1.9608093819570905E-3</v>
      </c>
    </row>
    <row r="50" spans="2:8" ht="16.899999999999999" customHeight="1">
      <c r="B50" s="36" t="s">
        <v>44</v>
      </c>
      <c r="C50" s="22">
        <v>3.8983703600000004</v>
      </c>
      <c r="D50" s="17">
        <f t="shared" si="3"/>
        <v>19.813015080000003</v>
      </c>
      <c r="E50" s="17">
        <v>23.711385440000004</v>
      </c>
      <c r="F50" s="8">
        <f t="shared" si="4"/>
        <v>1.7779184650649235E-3</v>
      </c>
      <c r="G50" s="9">
        <f t="shared" si="5"/>
        <v>1.1279987579525355E-2</v>
      </c>
      <c r="H50" s="31">
        <f t="shared" si="6"/>
        <v>6.0041976739608283E-3</v>
      </c>
    </row>
    <row r="51" spans="2:8" ht="16.899999999999999" customHeight="1">
      <c r="B51" s="36" t="s">
        <v>45</v>
      </c>
      <c r="C51" s="22">
        <v>1.3724513899999999</v>
      </c>
      <c r="D51" s="17">
        <f t="shared" si="3"/>
        <v>12.578409069999999</v>
      </c>
      <c r="E51" s="17">
        <v>13.950860459999999</v>
      </c>
      <c r="F51" s="8">
        <f t="shared" si="4"/>
        <v>6.2592992541760973E-4</v>
      </c>
      <c r="G51" s="9">
        <f t="shared" si="5"/>
        <v>7.1611664104072863E-3</v>
      </c>
      <c r="H51" s="31">
        <f t="shared" si="6"/>
        <v>3.5326372697893301E-3</v>
      </c>
    </row>
    <row r="52" spans="2:8" ht="16.899999999999999" customHeight="1">
      <c r="B52" s="36" t="s">
        <v>46</v>
      </c>
      <c r="C52" s="22">
        <v>0.64850665000000007</v>
      </c>
      <c r="D52" s="17">
        <f t="shared" si="3"/>
        <v>7.9986150699999978</v>
      </c>
      <c r="E52" s="17">
        <v>8.6471217199999977</v>
      </c>
      <c r="F52" s="8">
        <f t="shared" si="4"/>
        <v>2.9576254723843006E-4</v>
      </c>
      <c r="G52" s="9">
        <f t="shared" si="5"/>
        <v>4.5537884203237728E-3</v>
      </c>
      <c r="H52" s="31">
        <f t="shared" si="6"/>
        <v>2.1896244000190372E-3</v>
      </c>
    </row>
    <row r="53" spans="2:8" ht="16.899999999999999" customHeight="1" thickBot="1">
      <c r="B53" s="39" t="s">
        <v>47</v>
      </c>
      <c r="C53" s="23">
        <v>1.40558987</v>
      </c>
      <c r="D53" s="25">
        <f t="shared" si="3"/>
        <v>114.63013102000002</v>
      </c>
      <c r="E53" s="25">
        <v>116.03572089000002</v>
      </c>
      <c r="F53" s="14">
        <f t="shared" si="4"/>
        <v>6.4104329589177494E-4</v>
      </c>
      <c r="G53" s="15">
        <f t="shared" si="5"/>
        <v>6.5261468228033276E-2</v>
      </c>
      <c r="H53" s="34">
        <f t="shared" si="6"/>
        <v>2.938256843856973E-2</v>
      </c>
    </row>
    <row r="54" spans="2:8" ht="16.899999999999999" customHeight="1" thickTop="1" thickBot="1">
      <c r="B54" s="42" t="s">
        <v>0</v>
      </c>
      <c r="C54" s="24">
        <v>2192.6598078599995</v>
      </c>
      <c r="D54" s="26">
        <f t="shared" si="3"/>
        <v>1756.4749021499993</v>
      </c>
      <c r="E54" s="26">
        <v>3949.1347100099988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F42:F5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II.A.6</vt:lpstr>
      <vt:lpstr>II.A.6!Área_de_impresión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2019-06-20T10:27:24Z</dcterms:modified>
</cp:coreProperties>
</file>