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7" sheetId="122" r:id="rId1"/>
  </sheets>
  <definedNames>
    <definedName name="_xlnm.Print_Area" localSheetId="0">II.A.7!$B$2:$I$57</definedName>
  </definedNames>
  <calcPr calcId="162913"/>
</workbook>
</file>

<file path=xl/calcChain.xml><?xml version="1.0" encoding="utf-8"?>
<calcChain xmlns="http://schemas.openxmlformats.org/spreadsheetml/2006/main"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I12" i="122"/>
  <c r="I11" i="122"/>
  <c r="I10" i="122"/>
  <c r="G9" i="122"/>
  <c r="H9" i="122" s="1"/>
  <c r="G10" i="122"/>
  <c r="G11" i="122"/>
  <c r="G12" i="122"/>
  <c r="D9" i="122"/>
  <c r="E9" i="122" s="1"/>
  <c r="D10" i="122"/>
  <c r="D11" i="122"/>
  <c r="D12" i="122"/>
  <c r="D13" i="122"/>
  <c r="G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E10" i="122" l="1"/>
  <c r="H10" i="122"/>
  <c r="E11" i="122"/>
  <c r="E12" i="122" s="1"/>
  <c r="E13" i="122" s="1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  <c r="H11" i="122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<sst xmlns="http://schemas.openxmlformats.org/spreadsheetml/2006/main" count="71" uniqueCount="67">
  <si>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</si>
  <si>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</si>
  <si>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</si>
  <si>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</si>
  <si>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</si>
  <si>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</si>
  <si>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</si>
  <si>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</si>
  <si>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</si>
  <si>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</si>
  <si>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</si>
  <si>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</si>
  <si>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</si>
  <si>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</si>
  <si>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</si>
  <si>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</si>
  <si>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</si>
  <si>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</si>
  <si>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</si>
  <si>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</si>
  <si>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</si>
  <si>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</si>
  <si>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</si>
  <si>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</si>
  <si>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</si>
  <si>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</si>
  <si>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</si>
  <si>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</si>
  <si>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</si>
  <si>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</si>
  <si>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</si>
  <si>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</si>
  <si>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</si>
  <si>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</si>
  <si>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</si>
  <si>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</si>
  <si>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</si>
  <si>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</si>
  <si>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</si>
  <si>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</si>
  <si>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</si>
  <si>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</si>
  <si>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</si>
  <si>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</si>
  <si>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</si>
  <si>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</si>
  <si>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</si>
  <si>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</si>
  <si>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</si>
  <si>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</si>
  <si>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</si>
  <si>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</si>
  <si>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</si>
  <si>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</si>
  <si>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</si>
  <si>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</si>
  <si>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</si>
  <si>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</si>
  <si>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</si>
  <si>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</si>
  <si>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</si>
  <si>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</si>
  <si>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</si>
  <si>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 xml:space="preserve">II.A.7. DEDUCCIONES AUTONÓMICAS </t>
  </si>
  <si>
    <t>(millones euros)</t>
  </si>
  <si>
    <t>-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</si>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</sst>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21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31</v>
      </c>
      <c r="D10" s="17">
        <f t="shared" si="0"/>
        <v>2.77289291445357E-5</v>
      </c>
      <c r="E10" s="18">
        <f>E9+D10</f>
        <v>2.77289291445357E-5</v>
      </c>
      <c r="F10" s="26">
        <v>4.2999499999999994E-3</v>
      </c>
      <c r="G10" s="17">
        <f t="shared" si="1"/>
        <v>1.6614603359331156E-5</v>
      </c>
      <c r="H10" s="17">
        <f>H9+G10</f>
        <v>1.6614603359331156E-5</v>
      </c>
      <c r="I10" s="5">
        <f>F10*10^6/C10</f>
        <v>138.70806451612901</v>
      </c>
    </row>
    <row r="11" spans="2:10" ht="17.100000000000001" customHeight="1">
      <c r="B11" s="37" t="s">
        <v>13</v>
      </c>
      <c r="C11" s="4">
        <v>31</v>
      </c>
      <c r="D11" s="17">
        <f t="shared" si="0"/>
        <v>2.77289291445357E-5</v>
      </c>
      <c r="E11" s="18">
        <f>E10+D11</f>
        <v>5.5457858289071401E-5</v>
      </c>
      <c r="F11" s="26">
        <v>7.2594799999999996E-3</v>
      </c>
      <c r="G11" s="17">
        <f t="shared" si="1"/>
        <v>2.8049949602901746E-5</v>
      </c>
      <c r="H11" s="17">
        <f>H10+G11</f>
        <v>4.4664552962232906E-5</v>
      </c>
      <c r="I11" s="5">
        <f>F11*10^6/C11</f>
        <v>234.17677419354837</v>
      </c>
    </row>
    <row r="12" spans="2:10" ht="17.100000000000001" customHeight="1">
      <c r="B12" s="37" t="s">
        <v>14</v>
      </c>
      <c r="C12" s="4">
        <v>36</v>
      </c>
      <c r="D12" s="17">
        <f t="shared" si="0"/>
        <v>3.2201337071073715E-5</v>
      </c>
      <c r="E12" s="18">
        <f>E11+D12</f>
        <v>8.7659195360145116E-5</v>
      </c>
      <c r="F12" s="26">
        <v>5.0374899999999995E-3</v>
      </c>
      <c r="G12" s="17">
        <f t="shared" si="1"/>
        <v>1.9464388720007702E-5</v>
      </c>
      <c r="H12" s="17">
        <f>H11+G12</f>
        <v>6.4128941682240615E-5</v>
      </c>
      <c r="I12" s="5">
        <f>F12*10^6/C12</f>
        <v>139.93027777777777</v>
      </c>
    </row>
    <row r="13" spans="2:10" ht="17.100000000000001" customHeight="1">
      <c r="B13" s="37" t="s">
        <v>15</v>
      </c>
      <c r="C13" s="4">
        <v>4306</v>
      </c>
      <c r="D13" s="17">
        <f t="shared" si="0"/>
        <v>3.8516377063345397E-3</v>
      </c>
      <c r="E13" s="18">
        <f t="shared" ref="E13:E55" si="2">E12+D13</f>
        <v>3.9392969016946852E-3</v>
      </c>
      <c r="F13" s="26">
        <v>1.1413408</v>
      </c>
      <c r="G13" s="17">
        <f t="shared" si="1"/>
        <v>4.4100337654674393E-3</v>
      </c>
      <c r="H13" s="17">
        <f t="shared" ref="H13:H55" si="3">H12+G13</f>
        <v>4.4741627071496802E-3</v>
      </c>
      <c r="I13" s="5">
        <f t="shared" ref="I13:I55" si="4">F13*10^6/C13</f>
        <v>265.05824431026474</v>
      </c>
    </row>
    <row r="14" spans="2:10" ht="17.100000000000001" customHeight="1">
      <c r="B14" s="38" t="s">
        <v>16</v>
      </c>
      <c r="C14" s="6">
        <v>18206</v>
      </c>
      <c r="D14" s="19">
        <f t="shared" si="0"/>
        <v>1.6284931742110226E-2</v>
      </c>
      <c r="E14" s="20">
        <f t="shared" si="2"/>
        <v>2.0224228643804913E-2</v>
      </c>
      <c r="F14" s="27">
        <v>4.5043645799999998</v>
      </c>
      <c r="G14" s="19">
        <f t="shared" si="1"/>
        <v>1.740444211735492E-2</v>
      </c>
      <c r="H14" s="19">
        <f t="shared" si="3"/>
        <v>2.1878604824504599E-2</v>
      </c>
      <c r="I14" s="5">
        <f t="shared" si="4"/>
        <v>247.41099527628253</v>
      </c>
    </row>
    <row r="15" spans="2:10" ht="17.100000000000001" customHeight="1">
      <c r="B15" s="37" t="s">
        <v>17</v>
      </c>
      <c r="C15" s="4">
        <v>36106</v>
      </c>
      <c r="D15" s="17">
        <f t="shared" si="0"/>
        <v>3.2296152119116323E-2</v>
      </c>
      <c r="E15" s="18">
        <f t="shared" si="2"/>
        <v>5.2520380762921232E-2</v>
      </c>
      <c r="F15" s="26">
        <v>7.6204640199999991</v>
      </c>
      <c r="G15" s="17">
        <f t="shared" si="1"/>
        <v>2.9444757987035716E-2</v>
      </c>
      <c r="H15" s="17">
        <f t="shared" si="3"/>
        <v>5.1323362811540318E-2</v>
      </c>
      <c r="I15" s="9">
        <f t="shared" si="4"/>
        <v>211.05810723979394</v>
      </c>
    </row>
    <row r="16" spans="2:10" ht="17.100000000000001" customHeight="1">
      <c r="B16" s="37" t="s">
        <v>18</v>
      </c>
      <c r="C16" s="4">
        <v>51179</v>
      </c>
      <c r="D16" s="17">
        <f t="shared" si="0"/>
        <v>4.5778673054457826E-2</v>
      </c>
      <c r="E16" s="18">
        <f t="shared" si="2"/>
        <v>9.8299053817379051E-2</v>
      </c>
      <c r="F16" s="26">
        <v>10.97306777</v>
      </c>
      <c r="G16" s="17">
        <f t="shared" si="1"/>
        <v>4.2398904320657328E-2</v>
      </c>
      <c r="H16" s="17">
        <f t="shared" si="3"/>
        <v>9.372226713219764E-2</v>
      </c>
      <c r="I16" s="5">
        <f t="shared" si="4"/>
        <v>214.40566970827877</v>
      </c>
    </row>
    <row r="17" spans="2:9" ht="17.100000000000001" customHeight="1">
      <c r="B17" s="37" t="s">
        <v>19</v>
      </c>
      <c r="C17" s="4">
        <v>58914</v>
      </c>
      <c r="D17" s="17">
        <f t="shared" si="0"/>
        <v>5.2697488116812137E-2</v>
      </c>
      <c r="E17" s="18">
        <f t="shared" si="2"/>
        <v>0.15099654193419118</v>
      </c>
      <c r="F17" s="26">
        <v>13.126150340000001</v>
      </c>
      <c r="G17" s="17">
        <f t="shared" si="1"/>
        <v>5.0718213359236701E-2</v>
      </c>
      <c r="H17" s="17">
        <f t="shared" si="3"/>
        <v>0.14444048049143435</v>
      </c>
      <c r="I17" s="5">
        <f t="shared" si="4"/>
        <v>222.80188647859592</v>
      </c>
    </row>
    <row r="18" spans="2:9" ht="17.100000000000001" customHeight="1">
      <c r="B18" s="37" t="s">
        <v>20</v>
      </c>
      <c r="C18" s="4">
        <v>92879</v>
      </c>
      <c r="D18" s="17">
        <f t="shared" si="0"/>
        <v>8.3078555161784889E-2</v>
      </c>
      <c r="E18" s="18">
        <f t="shared" si="2"/>
        <v>0.23407509709597607</v>
      </c>
      <c r="F18" s="26">
        <v>22.440656100000002</v>
      </c>
      <c r="G18" s="17">
        <f t="shared" si="1"/>
        <v>8.670858968700923E-2</v>
      </c>
      <c r="H18" s="17">
        <f t="shared" si="3"/>
        <v>0.23114907017844358</v>
      </c>
      <c r="I18" s="5">
        <f t="shared" si="4"/>
        <v>241.61173246912651</v>
      </c>
    </row>
    <row r="19" spans="2:9" ht="17.100000000000001" customHeight="1">
      <c r="B19" s="37" t="s">
        <v>21</v>
      </c>
      <c r="C19" s="4">
        <v>109337</v>
      </c>
      <c r="D19" s="17">
        <f t="shared" si="0"/>
        <v>9.7799933092777416E-2</v>
      </c>
      <c r="E19" s="18">
        <f t="shared" si="2"/>
        <v>0.33187503018875347</v>
      </c>
      <c r="F19" s="26">
        <v>27.453871589999999</v>
      </c>
      <c r="G19" s="17">
        <f t="shared" si="1"/>
        <v>0.10607918397792074</v>
      </c>
      <c r="H19" s="17">
        <f t="shared" si="3"/>
        <v>0.33722825415636432</v>
      </c>
      <c r="I19" s="5">
        <f t="shared" si="4"/>
        <v>251.09406321739209</v>
      </c>
    </row>
    <row r="20" spans="2:9" ht="17.100000000000001" customHeight="1">
      <c r="B20" s="38" t="s">
        <v>22</v>
      </c>
      <c r="C20" s="6">
        <v>97564</v>
      </c>
      <c r="D20" s="19">
        <f t="shared" si="0"/>
        <v>8.7269201388951001E-2</v>
      </c>
      <c r="E20" s="20">
        <f t="shared" si="2"/>
        <v>0.41914423157770447</v>
      </c>
      <c r="F20" s="27">
        <v>24.853761949999999</v>
      </c>
      <c r="G20" s="19">
        <f t="shared" si="1"/>
        <v>9.6032604282953737E-2</v>
      </c>
      <c r="H20" s="19">
        <f t="shared" si="3"/>
        <v>0.43326085843931805</v>
      </c>
      <c r="I20" s="7">
        <f t="shared" si="4"/>
        <v>254.74316294944856</v>
      </c>
    </row>
    <row r="21" spans="2:9" ht="17.100000000000001" customHeight="1">
      <c r="B21" s="39" t="s">
        <v>23</v>
      </c>
      <c r="C21" s="8">
        <v>86411</v>
      </c>
      <c r="D21" s="21">
        <f t="shared" si="0"/>
        <v>7.7293048268015307E-2</v>
      </c>
      <c r="E21" s="22">
        <f t="shared" si="2"/>
        <v>0.49643727984571978</v>
      </c>
      <c r="F21" s="28">
        <v>22.010632000000001</v>
      </c>
      <c r="G21" s="21">
        <f t="shared" si="1"/>
        <v>8.5047016911406398E-2</v>
      </c>
      <c r="H21" s="21">
        <f t="shared" si="3"/>
        <v>0.51830787535072442</v>
      </c>
      <c r="I21" s="5">
        <f t="shared" si="4"/>
        <v>254.7202555230237</v>
      </c>
    </row>
    <row r="22" spans="2:9" ht="17.100000000000001" customHeight="1">
      <c r="B22" s="37" t="s">
        <v>24</v>
      </c>
      <c r="C22" s="4">
        <v>76132</v>
      </c>
      <c r="D22" s="17">
        <f t="shared" si="0"/>
        <v>6.8098672052638448E-2</v>
      </c>
      <c r="E22" s="18">
        <f t="shared" si="2"/>
        <v>0.56453595189835826</v>
      </c>
      <c r="F22" s="26">
        <v>19.76068648</v>
      </c>
      <c r="G22" s="17">
        <f t="shared" si="1"/>
        <v>7.6353438522145101E-2</v>
      </c>
      <c r="H22" s="17">
        <f t="shared" si="3"/>
        <v>0.59466131387286958</v>
      </c>
      <c r="I22" s="5">
        <f t="shared" si="4"/>
        <v>259.55822098460567</v>
      </c>
    </row>
    <row r="23" spans="2:9" ht="17.100000000000001" customHeight="1">
      <c r="B23" s="37" t="s">
        <v>25</v>
      </c>
      <c r="C23" s="4">
        <v>65958</v>
      </c>
      <c r="D23" s="17">
        <f t="shared" si="0"/>
        <v>5.8998216403718898E-2</v>
      </c>
      <c r="E23" s="18">
        <f t="shared" si="2"/>
        <v>0.6235341683020772</v>
      </c>
      <c r="F23" s="26">
        <v>17.38922114</v>
      </c>
      <c r="G23" s="17">
        <f t="shared" si="1"/>
        <v>6.7190318949940445E-2</v>
      </c>
      <c r="H23" s="17">
        <f t="shared" si="3"/>
        <v>0.66185163282281001</v>
      </c>
      <c r="I23" s="5">
        <f t="shared" si="4"/>
        <v>263.64081900603418</v>
      </c>
    </row>
    <row r="24" spans="2:9" ht="17.100000000000001" customHeight="1">
      <c r="B24" s="37" t="s">
        <v>26</v>
      </c>
      <c r="C24" s="4">
        <v>58438</v>
      </c>
      <c r="D24" s="17">
        <f t="shared" si="0"/>
        <v>5.2271714882205722E-2</v>
      </c>
      <c r="E24" s="18">
        <f t="shared" si="2"/>
        <v>0.67580588318428292</v>
      </c>
      <c r="F24" s="26">
        <v>15.39981663</v>
      </c>
      <c r="G24" s="17">
        <f t="shared" si="1"/>
        <v>5.9503446578188554E-2</v>
      </c>
      <c r="H24" s="17">
        <f t="shared" si="3"/>
        <v>0.72135507940099852</v>
      </c>
      <c r="I24" s="5">
        <f t="shared" si="4"/>
        <v>263.52401913138715</v>
      </c>
    </row>
    <row r="25" spans="2:9" ht="17.100000000000001" customHeight="1">
      <c r="B25" s="37" t="s">
        <v>27</v>
      </c>
      <c r="C25" s="4">
        <v>52128</v>
      </c>
      <c r="D25" s="17">
        <f t="shared" si="0"/>
        <v>4.662753607891474E-2</v>
      </c>
      <c r="E25" s="18">
        <f t="shared" si="2"/>
        <v>0.72243341926319771</v>
      </c>
      <c r="F25" s="26">
        <v>14.09702822</v>
      </c>
      <c r="G25" s="17">
        <f t="shared" si="1"/>
        <v>5.4469594395422774E-2</v>
      </c>
      <c r="H25" s="17">
        <f t="shared" si="3"/>
        <v>0.77582467379642128</v>
      </c>
      <c r="I25" s="5">
        <f t="shared" si="4"/>
        <v>270.43102018109272</v>
      </c>
    </row>
    <row r="26" spans="2:9" ht="17.100000000000001" customHeight="1">
      <c r="B26" s="38" t="s">
        <v>28</v>
      </c>
      <c r="C26" s="6">
        <v>42699</v>
      </c>
      <c r="D26" s="19">
        <f t="shared" si="0"/>
        <v>3.8193469211049352E-2</v>
      </c>
      <c r="E26" s="20">
        <f t="shared" si="2"/>
        <v>0.76062688847424709</v>
      </c>
      <c r="F26" s="29">
        <v>11.58927825</v>
      </c>
      <c r="G26" s="19">
        <f t="shared" si="1"/>
        <v>4.4779883799735701E-2</v>
      </c>
      <c r="H26" s="19">
        <f t="shared" si="3"/>
        <v>0.82060455759615702</v>
      </c>
      <c r="I26" s="5">
        <f t="shared" si="4"/>
        <v>271.41802501229535</v>
      </c>
    </row>
    <row r="27" spans="2:9" ht="17.100000000000001" customHeight="1">
      <c r="B27" s="39" t="s">
        <v>29</v>
      </c>
      <c r="C27" s="8">
        <v>28275</v>
      </c>
      <c r="D27" s="21">
        <f t="shared" si="0"/>
        <v>2.5291466824572482E-2</v>
      </c>
      <c r="E27" s="22">
        <f t="shared" si="2"/>
        <v>0.78591835529881959</v>
      </c>
      <c r="F27" s="30">
        <v>5.8601001799999999</v>
      </c>
      <c r="G27" s="21">
        <f t="shared" si="1"/>
        <v>2.2642877274536944E-2</v>
      </c>
      <c r="H27" s="21">
        <f t="shared" si="3"/>
        <v>0.84324743487069398</v>
      </c>
      <c r="I27" s="9">
        <f t="shared" si="4"/>
        <v>207.25376410256411</v>
      </c>
    </row>
    <row r="28" spans="2:9" ht="17.100000000000001" customHeight="1">
      <c r="B28" s="37" t="s">
        <v>30</v>
      </c>
      <c r="C28" s="4">
        <v>23195</v>
      </c>
      <c r="D28" s="17">
        <f t="shared" si="0"/>
        <v>2.0747500371209857E-2</v>
      </c>
      <c r="E28" s="18">
        <f t="shared" si="2"/>
        <v>0.80666585567002946</v>
      </c>
      <c r="F28" s="31">
        <v>4.27543747</v>
      </c>
      <c r="G28" s="17">
        <f t="shared" si="1"/>
        <v>1.6519889243287088E-2</v>
      </c>
      <c r="H28" s="17">
        <f t="shared" si="3"/>
        <v>0.85976732411398105</v>
      </c>
      <c r="I28" s="5">
        <f t="shared" si="4"/>
        <v>184.32582323776674</v>
      </c>
    </row>
    <row r="29" spans="2:9" ht="17.100000000000001" customHeight="1">
      <c r="B29" s="37" t="s">
        <v>31</v>
      </c>
      <c r="C29" s="4">
        <v>21180</v>
      </c>
      <c r="D29" s="17">
        <f t="shared" si="0"/>
        <v>1.8945119976815038E-2</v>
      </c>
      <c r="E29" s="18">
        <f t="shared" si="2"/>
        <v>0.82561097564684449</v>
      </c>
      <c r="F29" s="31">
        <v>3.5995423099999999</v>
      </c>
      <c r="G29" s="17">
        <f t="shared" si="1"/>
        <v>1.3908293760574109E-2</v>
      </c>
      <c r="H29" s="17">
        <f t="shared" si="3"/>
        <v>0.87367561787455517</v>
      </c>
      <c r="I29" s="5">
        <f t="shared" si="4"/>
        <v>169.95006185080265</v>
      </c>
    </row>
    <row r="30" spans="2:9" ht="17.100000000000001" customHeight="1">
      <c r="B30" s="37" t="s">
        <v>32</v>
      </c>
      <c r="C30" s="4">
        <v>36302</v>
      </c>
      <c r="D30" s="17">
        <f t="shared" si="0"/>
        <v>3.2471470509836613E-2</v>
      </c>
      <c r="E30" s="18">
        <f t="shared" si="2"/>
        <v>0.85808244615668106</v>
      </c>
      <c r="F30" s="31">
        <v>5.7255165799999999</v>
      </c>
      <c r="G30" s="17">
        <f t="shared" si="1"/>
        <v>2.2122858871376237E-2</v>
      </c>
      <c r="H30" s="17">
        <f t="shared" si="3"/>
        <v>0.89579847674593138</v>
      </c>
      <c r="I30" s="5">
        <f t="shared" si="4"/>
        <v>157.71903972232934</v>
      </c>
    </row>
    <row r="31" spans="2:9" ht="17.100000000000001" customHeight="1">
      <c r="B31" s="37" t="s">
        <v>33</v>
      </c>
      <c r="C31" s="4">
        <v>33535</v>
      </c>
      <c r="D31" s="17">
        <f t="shared" si="0"/>
        <v>2.9996439963290475E-2</v>
      </c>
      <c r="E31" s="18">
        <f t="shared" si="2"/>
        <v>0.88807888611997154</v>
      </c>
      <c r="F31" s="31">
        <v>5.04678527</v>
      </c>
      <c r="G31" s="17">
        <f t="shared" si="1"/>
        <v>1.9500304771163622E-2</v>
      </c>
      <c r="H31" s="17">
        <f t="shared" si="3"/>
        <v>0.91529878151709498</v>
      </c>
      <c r="I31" s="5">
        <f t="shared" si="4"/>
        <v>150.49307499627253</v>
      </c>
    </row>
    <row r="32" spans="2:9" ht="17.100000000000001" customHeight="1">
      <c r="B32" s="38" t="s">
        <v>34</v>
      </c>
      <c r="C32" s="6">
        <v>24304</v>
      </c>
      <c r="D32" s="19">
        <f t="shared" si="0"/>
        <v>2.1739480449315989E-2</v>
      </c>
      <c r="E32" s="20">
        <f t="shared" si="2"/>
        <v>0.9098183665692875</v>
      </c>
      <c r="F32" s="29">
        <v>3.7561367900000002</v>
      </c>
      <c r="G32" s="19">
        <f t="shared" si="1"/>
        <v>1.4513360138894956E-2</v>
      </c>
      <c r="H32" s="19">
        <f t="shared" si="3"/>
        <v>0.92981214165598991</v>
      </c>
      <c r="I32" s="7">
        <f t="shared" si="4"/>
        <v>154.54809043778803</v>
      </c>
    </row>
    <row r="33" spans="2:9" ht="17.100000000000001" customHeight="1">
      <c r="B33" s="39" t="s">
        <v>35</v>
      </c>
      <c r="C33" s="8">
        <v>16243</v>
      </c>
      <c r="D33" s="21">
        <f t="shared" si="0"/>
        <v>1.45290643901514E-2</v>
      </c>
      <c r="E33" s="22">
        <f t="shared" si="2"/>
        <v>0.92434743095943894</v>
      </c>
      <c r="F33" s="30">
        <v>2.2332651000000001</v>
      </c>
      <c r="G33" s="21">
        <f t="shared" si="1"/>
        <v>8.6291268114133974E-3</v>
      </c>
      <c r="H33" s="21">
        <f t="shared" si="3"/>
        <v>0.93844126846740328</v>
      </c>
      <c r="I33" s="5">
        <f t="shared" si="4"/>
        <v>137.49092532167703</v>
      </c>
    </row>
    <row r="34" spans="2:9" ht="17.100000000000001" customHeight="1">
      <c r="B34" s="37" t="s">
        <v>36</v>
      </c>
      <c r="C34" s="4">
        <v>12278</v>
      </c>
      <c r="D34" s="17">
        <f t="shared" si="0"/>
        <v>1.0982444904406754E-2</v>
      </c>
      <c r="E34" s="18">
        <f t="shared" si="2"/>
        <v>0.93532987586384575</v>
      </c>
      <c r="F34" s="31">
        <v>1.74421955</v>
      </c>
      <c r="G34" s="17">
        <f t="shared" si="1"/>
        <v>6.7395006906687477E-3</v>
      </c>
      <c r="H34" s="17">
        <f t="shared" si="3"/>
        <v>0.94518076915807203</v>
      </c>
      <c r="I34" s="5">
        <f t="shared" si="4"/>
        <v>142.06055953738394</v>
      </c>
    </row>
    <row r="35" spans="2:9" ht="17.100000000000001" customHeight="1">
      <c r="B35" s="37" t="s">
        <v>37</v>
      </c>
      <c r="C35" s="4">
        <v>10273</v>
      </c>
      <c r="D35" s="17">
        <f t="shared" si="0"/>
        <v>9.1890093258650083E-3</v>
      </c>
      <c r="E35" s="18">
        <f t="shared" si="2"/>
        <v>0.94451888518971072</v>
      </c>
      <c r="F35" s="31">
        <v>1.59645368</v>
      </c>
      <c r="G35" s="17">
        <f t="shared" si="1"/>
        <v>6.1685472330479637E-3</v>
      </c>
      <c r="H35" s="17">
        <f t="shared" si="3"/>
        <v>0.95134931639111997</v>
      </c>
      <c r="I35" s="5">
        <f t="shared" si="4"/>
        <v>155.40286965832766</v>
      </c>
    </row>
    <row r="36" spans="2:9" ht="17.100000000000001" customHeight="1">
      <c r="B36" s="37" t="s">
        <v>38</v>
      </c>
      <c r="C36" s="4">
        <v>8468</v>
      </c>
      <c r="D36" s="17">
        <f t="shared" si="0"/>
        <v>7.5744700643847846E-3</v>
      </c>
      <c r="E36" s="18">
        <f t="shared" si="2"/>
        <v>0.95209335525409555</v>
      </c>
      <c r="F36" s="31">
        <v>1.38084567</v>
      </c>
      <c r="G36" s="17">
        <f t="shared" si="1"/>
        <v>5.3354581117222031E-3</v>
      </c>
      <c r="H36" s="17">
        <f t="shared" si="3"/>
        <v>0.95668477450284217</v>
      </c>
      <c r="I36" s="5">
        <f t="shared" si="4"/>
        <v>163.06632853094001</v>
      </c>
    </row>
    <row r="37" spans="2:9" ht="17.100000000000001" customHeight="1">
      <c r="B37" s="37" t="s">
        <v>39</v>
      </c>
      <c r="C37" s="4">
        <v>7351</v>
      </c>
      <c r="D37" s="17">
        <f t="shared" si="0"/>
        <v>6.5753341335961918E-3</v>
      </c>
      <c r="E37" s="18">
        <f t="shared" si="2"/>
        <v>0.95866868938769179</v>
      </c>
      <c r="F37" s="31">
        <v>1.2170174299999998</v>
      </c>
      <c r="G37" s="17">
        <f t="shared" si="1"/>
        <v>4.7024411634652898E-3</v>
      </c>
      <c r="H37" s="17">
        <f t="shared" si="3"/>
        <v>0.96138721566630747</v>
      </c>
      <c r="I37" s="5">
        <f t="shared" si="4"/>
        <v>165.55807781254251</v>
      </c>
    </row>
    <row r="38" spans="2:9" ht="17.100000000000001" customHeight="1">
      <c r="B38" s="38" t="s">
        <v>40</v>
      </c>
      <c r="C38" s="6">
        <v>6130</v>
      </c>
      <c r="D38" s="19">
        <f t="shared" si="0"/>
        <v>5.483172117935608E-3</v>
      </c>
      <c r="E38" s="20">
        <f t="shared" si="2"/>
        <v>0.96415186150562737</v>
      </c>
      <c r="F38" s="29">
        <v>1.0636489299999998</v>
      </c>
      <c r="G38" s="19">
        <f t="shared" si="1"/>
        <v>4.1098396691884769E-3</v>
      </c>
      <c r="H38" s="19">
        <f t="shared" si="3"/>
        <v>0.9654970553354959</v>
      </c>
      <c r="I38" s="5">
        <f t="shared" si="4"/>
        <v>173.51532300163132</v>
      </c>
    </row>
    <row r="39" spans="2:9" ht="17.100000000000001" customHeight="1">
      <c r="B39" s="39" t="s">
        <v>41</v>
      </c>
      <c r="C39" s="8">
        <v>5345</v>
      </c>
      <c r="D39" s="21">
        <f t="shared" si="0"/>
        <v>4.7810040734691398E-3</v>
      </c>
      <c r="E39" s="22">
        <f t="shared" si="2"/>
        <v>0.96893286557909653</v>
      </c>
      <c r="F39" s="30">
        <v>0.95690898000000002</v>
      </c>
      <c r="G39" s="21">
        <f t="shared" si="1"/>
        <v>3.6974065172111661E-3</v>
      </c>
      <c r="H39" s="21">
        <f t="shared" si="3"/>
        <v>0.96919446185270708</v>
      </c>
      <c r="I39" s="9">
        <f t="shared" si="4"/>
        <v>179.02880823199251</v>
      </c>
    </row>
    <row r="40" spans="2:9" ht="17.100000000000001" customHeight="1">
      <c r="B40" s="37" t="s">
        <v>42</v>
      </c>
      <c r="C40" s="4">
        <v>8170</v>
      </c>
      <c r="D40" s="17">
        <f t="shared" si="0"/>
        <v>7.3079145519631189E-3</v>
      </c>
      <c r="E40" s="18">
        <f t="shared" si="2"/>
        <v>0.97624078013105964</v>
      </c>
      <c r="F40" s="31">
        <v>1.57017381</v>
      </c>
      <c r="G40" s="17">
        <f t="shared" si="1"/>
        <v>6.0670042810636879E-3</v>
      </c>
      <c r="H40" s="17">
        <f t="shared" si="3"/>
        <v>0.97526146613377074</v>
      </c>
      <c r="I40" s="5">
        <f t="shared" si="4"/>
        <v>192.18773684210527</v>
      </c>
    </row>
    <row r="41" spans="2:9" ht="17.100000000000001" customHeight="1">
      <c r="B41" s="37" t="s">
        <v>43</v>
      </c>
      <c r="C41" s="4">
        <v>6057</v>
      </c>
      <c r="D41" s="17">
        <f t="shared" si="0"/>
        <v>5.417874962208153E-3</v>
      </c>
      <c r="E41" s="18">
        <f t="shared" si="2"/>
        <v>0.98165865509326777</v>
      </c>
      <c r="F41" s="31">
        <v>1.21247404</v>
      </c>
      <c r="G41" s="17">
        <f t="shared" si="1"/>
        <v>4.684885930786596E-3</v>
      </c>
      <c r="H41" s="17">
        <f t="shared" si="3"/>
        <v>0.97994635206455738</v>
      </c>
      <c r="I41" s="5">
        <f t="shared" si="4"/>
        <v>200.17732210665346</v>
      </c>
    </row>
    <row r="42" spans="2:9" ht="17.100000000000001" customHeight="1">
      <c r="B42" s="37" t="s">
        <v>44</v>
      </c>
      <c r="C42" s="4">
        <v>4565</v>
      </c>
      <c r="D42" s="17">
        <f t="shared" si="0"/>
        <v>4.0833084369292089E-3</v>
      </c>
      <c r="E42" s="18">
        <f t="shared" si="2"/>
        <v>0.98574196353019694</v>
      </c>
      <c r="F42" s="31">
        <v>1.0486662099999999</v>
      </c>
      <c r="G42" s="17">
        <f t="shared" si="1"/>
        <v>4.0519478448547246E-3</v>
      </c>
      <c r="H42" s="17">
        <f t="shared" si="3"/>
        <v>0.98399829990941212</v>
      </c>
      <c r="I42" s="5">
        <f t="shared" si="4"/>
        <v>229.71877546549834</v>
      </c>
    </row>
    <row r="43" spans="2:9" ht="17.100000000000001" customHeight="1">
      <c r="B43" s="37" t="s">
        <v>45</v>
      </c>
      <c r="C43" s="4">
        <v>3330</v>
      </c>
      <c r="D43" s="17">
        <f t="shared" si="0"/>
        <v>2.978623679074319E-3</v>
      </c>
      <c r="E43" s="18">
        <f t="shared" si="2"/>
        <v>0.98872058720927125</v>
      </c>
      <c r="F43" s="31">
        <v>0.71216859999999993</v>
      </c>
      <c r="G43" s="17">
        <f t="shared" si="1"/>
        <v>2.7517526515355218E-3</v>
      </c>
      <c r="H43" s="17">
        <f t="shared" si="3"/>
        <v>0.98675005256094761</v>
      </c>
      <c r="I43" s="5">
        <f t="shared" si="4"/>
        <v>213.86444444444444</v>
      </c>
    </row>
    <row r="44" spans="2:9" ht="17.100000000000001" customHeight="1">
      <c r="B44" s="38" t="s">
        <v>46</v>
      </c>
      <c r="C44" s="6">
        <v>2461</v>
      </c>
      <c r="D44" s="19">
        <f t="shared" si="0"/>
        <v>2.2013191814420118E-3</v>
      </c>
      <c r="E44" s="20">
        <f t="shared" si="2"/>
        <v>0.99092190639071331</v>
      </c>
      <c r="F44" s="29">
        <v>0.54611772999999997</v>
      </c>
      <c r="G44" s="19">
        <f t="shared" si="1"/>
        <v>2.1101476694957632E-3</v>
      </c>
      <c r="H44" s="19">
        <f t="shared" si="3"/>
        <v>0.98886020023044341</v>
      </c>
      <c r="I44" s="7">
        <f t="shared" si="4"/>
        <v>221.90887037789517</v>
      </c>
    </row>
    <row r="45" spans="2:9" ht="17.100000000000001" customHeight="1">
      <c r="B45" s="39" t="s">
        <v>47</v>
      </c>
      <c r="C45" s="8">
        <v>1798</v>
      </c>
      <c r="D45" s="21">
        <f t="shared" si="0"/>
        <v>1.6082778903830706E-3</v>
      </c>
      <c r="E45" s="22">
        <f t="shared" si="2"/>
        <v>0.99253018428109641</v>
      </c>
      <c r="F45" s="30">
        <v>0.46322359999999996</v>
      </c>
      <c r="G45" s="21">
        <f t="shared" si="1"/>
        <v>1.7898525286762573E-3</v>
      </c>
      <c r="H45" s="21">
        <f t="shared" si="3"/>
        <v>0.99065005275911966</v>
      </c>
      <c r="I45" s="9">
        <f t="shared" si="4"/>
        <v>257.63270300333704</v>
      </c>
    </row>
    <row r="46" spans="2:9" ht="17.100000000000001" customHeight="1">
      <c r="B46" s="37" t="s">
        <v>48</v>
      </c>
      <c r="C46" s="4">
        <v>3902</v>
      </c>
      <c r="D46" s="17">
        <f t="shared" si="0"/>
        <v>3.4902671458702681E-3</v>
      </c>
      <c r="E46" s="18">
        <f t="shared" si="2"/>
        <v>0.99602045142696671</v>
      </c>
      <c r="F46" s="31">
        <v>0.91735129000000004</v>
      </c>
      <c r="G46" s="17">
        <f t="shared" si="1"/>
        <v>3.5445593145317445E-3</v>
      </c>
      <c r="H46" s="17">
        <f t="shared" si="3"/>
        <v>0.99419461207365145</v>
      </c>
      <c r="I46" s="5">
        <f t="shared" si="4"/>
        <v>235.09771655561252</v>
      </c>
    </row>
    <row r="47" spans="2:9" ht="17.100000000000001" customHeight="1">
      <c r="B47" s="37" t="s">
        <v>49</v>
      </c>
      <c r="C47" s="4">
        <v>1552</v>
      </c>
      <c r="D47" s="17">
        <f t="shared" si="0"/>
        <v>1.3882354203974003E-3</v>
      </c>
      <c r="E47" s="18">
        <f t="shared" si="2"/>
        <v>0.99740868684736417</v>
      </c>
      <c r="F47" s="31">
        <v>0.40531005999999997</v>
      </c>
      <c r="G47" s="17">
        <f t="shared" si="1"/>
        <v>1.5660800438253267E-3</v>
      </c>
      <c r="H47" s="17">
        <f t="shared" si="3"/>
        <v>0.99576069211747675</v>
      </c>
      <c r="I47" s="5">
        <f t="shared" si="4"/>
        <v>261.15338917525776</v>
      </c>
    </row>
    <row r="48" spans="2:9" ht="17.100000000000001" customHeight="1">
      <c r="B48" s="37" t="s">
        <v>50</v>
      </c>
      <c r="C48" s="4">
        <v>791</v>
      </c>
      <c r="D48" s="17">
        <f t="shared" si="0"/>
        <v>7.0753493397831418E-4</v>
      </c>
      <c r="E48" s="18">
        <f t="shared" si="2"/>
        <v>0.99811622178134252</v>
      </c>
      <c r="F48" s="31">
        <v>0.23366389000000001</v>
      </c>
      <c r="G48" s="17">
        <f t="shared" si="1"/>
        <v>9.0285534756180577E-4</v>
      </c>
      <c r="H48" s="17">
        <f t="shared" si="3"/>
        <v>0.9966635474650386</v>
      </c>
      <c r="I48" s="5">
        <f t="shared" si="4"/>
        <v>295.4031479140329</v>
      </c>
    </row>
    <row r="49" spans="2:9" ht="17.100000000000001" customHeight="1">
      <c r="B49" s="37" t="s">
        <v>51</v>
      </c>
      <c r="C49" s="4">
        <v>484</v>
      </c>
      <c r="D49" s="17">
        <f t="shared" si="0"/>
        <v>4.3292908728887998E-4</v>
      </c>
      <c r="E49" s="18">
        <f t="shared" si="2"/>
        <v>0.99854915086863139</v>
      </c>
      <c r="F49" s="31">
        <v>9.3811500000000006E-2</v>
      </c>
      <c r="G49" s="17">
        <f t="shared" si="1"/>
        <v>3.6247883418269867E-4</v>
      </c>
      <c r="H49" s="17">
        <f t="shared" si="3"/>
        <v>0.99702602629922132</v>
      </c>
      <c r="I49" s="5">
        <f t="shared" si="4"/>
        <v>193.82541322314049</v>
      </c>
    </row>
    <row r="50" spans="2:9" ht="17.100000000000001" customHeight="1">
      <c r="B50" s="38" t="s">
        <v>52</v>
      </c>
      <c r="C50" s="6">
        <v>320</v>
      </c>
      <c r="D50" s="19">
        <f t="shared" si="0"/>
        <v>2.8623410729843306E-4</v>
      </c>
      <c r="E50" s="20">
        <f t="shared" si="2"/>
        <v>0.99883538497592983</v>
      </c>
      <c r="F50" s="29">
        <v>7.7942310000000001E-2</v>
      </c>
      <c r="G50" s="19">
        <f t="shared" si="1"/>
        <v>3.0116177294155298E-4</v>
      </c>
      <c r="H50" s="19">
        <f t="shared" si="3"/>
        <v>0.99732718807216292</v>
      </c>
      <c r="I50" s="7">
        <f t="shared" si="4"/>
        <v>243.56971874999999</v>
      </c>
    </row>
    <row r="51" spans="2:9" ht="17.100000000000001" customHeight="1">
      <c r="B51" s="37" t="s">
        <v>53</v>
      </c>
      <c r="C51" s="4">
        <v>265</v>
      </c>
      <c r="D51" s="17">
        <f t="shared" si="0"/>
        <v>2.3703762010651486E-4</v>
      </c>
      <c r="E51" s="18">
        <f t="shared" si="2"/>
        <v>0.99907242259603635</v>
      </c>
      <c r="F51" s="31">
        <v>8.5493820000000012E-2</v>
      </c>
      <c r="G51" s="17">
        <f t="shared" si="1"/>
        <v>3.3034009906488535E-4</v>
      </c>
      <c r="H51" s="17">
        <f t="shared" si="3"/>
        <v>0.99765752817122777</v>
      </c>
      <c r="I51" s="5">
        <f t="shared" si="4"/>
        <v>322.61818867924529</v>
      </c>
    </row>
    <row r="52" spans="2:9" ht="17.100000000000001" customHeight="1">
      <c r="B52" s="37" t="s">
        <v>54</v>
      </c>
      <c r="C52" s="4">
        <v>504</v>
      </c>
      <c r="D52" s="17">
        <f t="shared" si="0"/>
        <v>4.5081871899503204E-4</v>
      </c>
      <c r="E52" s="18">
        <f t="shared" si="2"/>
        <v>0.99952324131503134</v>
      </c>
      <c r="F52" s="31">
        <v>0.18618535</v>
      </c>
      <c r="G52" s="17">
        <f t="shared" si="1"/>
        <v>7.1940272365219314E-4</v>
      </c>
      <c r="H52" s="17">
        <f t="shared" si="3"/>
        <v>0.99837693089488</v>
      </c>
      <c r="I52" s="5">
        <f t="shared" si="4"/>
        <v>369.41537698412702</v>
      </c>
    </row>
    <row r="53" spans="2:9" ht="17.100000000000001" customHeight="1">
      <c r="B53" s="37" t="s">
        <v>55</v>
      </c>
      <c r="C53" s="4">
        <v>205</v>
      </c>
      <c r="D53" s="17">
        <f t="shared" si="0"/>
        <v>1.8336872498805868E-4</v>
      </c>
      <c r="E53" s="18">
        <f t="shared" si="2"/>
        <v>0.99970661004001937</v>
      </c>
      <c r="F53" s="31">
        <v>0.12005735000000001</v>
      </c>
      <c r="G53" s="17">
        <f t="shared" si="1"/>
        <v>4.6389033607888391E-4</v>
      </c>
      <c r="H53" s="17">
        <f t="shared" si="3"/>
        <v>0.99884082123095885</v>
      </c>
      <c r="I53" s="5">
        <f t="shared" si="4"/>
        <v>585.64560975609754</v>
      </c>
    </row>
    <row r="54" spans="2:9" ht="17.100000000000001" customHeight="1">
      <c r="B54" s="37" t="s">
        <v>56</v>
      </c>
      <c r="C54" s="4">
        <v>105</v>
      </c>
      <c r="D54" s="17">
        <f t="shared" si="0"/>
        <v>9.392056645729834E-5</v>
      </c>
      <c r="E54" s="18">
        <f t="shared" si="2"/>
        <v>0.99980053060647667</v>
      </c>
      <c r="F54" s="31">
        <v>8.1944309999999992E-2</v>
      </c>
      <c r="G54" s="17">
        <f t="shared" si="1"/>
        <v>3.1662512545589455E-4</v>
      </c>
      <c r="H54" s="17">
        <f t="shared" si="3"/>
        <v>0.99915744635641479</v>
      </c>
      <c r="I54" s="5">
        <f t="shared" si="4"/>
        <v>780.42200000000003</v>
      </c>
    </row>
    <row r="55" spans="2:9" ht="17.100000000000001" customHeight="1" thickBot="1">
      <c r="B55" s="40" t="s">
        <v>57</v>
      </c>
      <c r="C55" s="10">
        <v>223</v>
      </c>
      <c r="D55" s="23">
        <f t="shared" si="0"/>
        <v>1.9946939352359554E-4</v>
      </c>
      <c r="E55" s="18">
        <f t="shared" si="2"/>
        <v>1.0000000000000002</v>
      </c>
      <c r="F55" s="32">
        <v>0.21805748</v>
      </c>
      <c r="G55" s="23">
        <f t="shared" si="1"/>
        <v>8.4255364358545729E-4</v>
      </c>
      <c r="H55" s="17">
        <f t="shared" si="3"/>
        <v>1.0000000000000002</v>
      </c>
      <c r="I55" s="5">
        <f t="shared" si="4"/>
        <v>977.83623318385651</v>
      </c>
    </row>
    <row r="56" spans="2:9" ht="17.100000000000001" customHeight="1" thickTop="1" thickBot="1">
      <c r="B56" s="11" t="s">
        <v>8</v>
      </c>
      <c r="C56" s="12">
        <v>1117966</v>
      </c>
      <c r="D56" s="34">
        <f t="shared" si="0"/>
        <v>1</v>
      </c>
      <c r="E56" s="24"/>
      <c r="F56" s="33">
        <v>258.80545607999994</v>
      </c>
      <c r="G56" s="34">
        <f t="shared" si="1"/>
        <v>1</v>
      </c>
      <c r="H56" s="24"/>
      <c r="I56" s="13">
        <f>F56*10^6/C56</f>
        <v>231.49671464069564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II.A.7</vt:lpstr>
      <vt:lpstr>II.A.7!Área_de_impresión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2019-06-20T10:28:18Z</dcterms:modified>
</cp:coreProperties>
</file>