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30" yWindow="-75" windowWidth="17355" windowHeight="7845" autoFilterDateGrouping="0"/>
  </bookViews>
  <sheets>
    <sheet name="II.A.8" sheetId="117" r:id="rId1"/>
  </sheets>
  <calcPr calcId="162913"/>
</workbook>
</file>

<file path=xl/calcChain.xml><?xml version="1.0" encoding="utf-8"?>
<calcChain xmlns="http://schemas.openxmlformats.org/spreadsheetml/2006/main">
  <c r="I56" i="117" l="1"/>
  <c r="I13" i="117"/>
  <c r="I14" i="117"/>
  <c r="I15" i="117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I12" i="117"/>
  <c r="I11" i="117"/>
  <c r="I10" i="117"/>
  <c r="I9" i="117"/>
  <c r="G9" i="117"/>
  <c r="H9" i="117" s="1"/>
  <c r="G10" i="117"/>
  <c r="G11" i="117"/>
  <c r="G12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9" i="117"/>
  <c r="E9" i="117" s="1"/>
  <c r="D10" i="117"/>
  <c r="D11" i="117"/>
  <c r="D12" i="117"/>
  <c r="D13" i="117"/>
  <c r="D14" i="117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H10" i="117" l="1"/>
  <c r="H11" i="117" s="1"/>
  <c r="H12" i="117" s="1"/>
  <c r="H13" i="117" s="1"/>
  <c r="H14" i="117" s="1"/>
  <c r="H15" i="117" s="1"/>
  <c r="H16" i="117" s="1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  <c r="E10" i="117"/>
  <c r="E11" i="117" s="1"/>
  <c r="E12" i="117" s="1"/>
  <c r="E13" i="117" s="1"/>
  <c r="E14" i="117" s="1"/>
  <c r="E15" i="117" s="1"/>
  <c r="E16" i="117" s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<sst xmlns="http://schemas.openxmlformats.org/spreadsheetml/2006/main" count="70" uniqueCount="66">
  <si>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</si>
  <si>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</si>
  <si>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</si>
  <si>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</si>
  <si>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</si>
  <si>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</si>
  <si>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</si>
  <si>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</si>
  <si>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</si>
  <si>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</si>
  <si>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</si>
  <si>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</si>
  <si>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</si>
  <si>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</si>
  <si>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</si>
  <si>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</si>
  <si>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</si>
  <si>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</si>
  <si>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</si>
  <si>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</si>
  <si>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</si>
  <si>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</si>
  <si>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</si>
  <si>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</si>
  <si>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</si>
  <si>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</si>
  <si>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</si>
  <si>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</si>
  <si>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</si>
  <si>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</si>
  <si>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</si>
  <si>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</si>
  <si>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</si>
  <si>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</si>
  <si>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</si>
  <si>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</si>
  <si>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</si>
  <si>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</si>
  <si>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</si>
  <si>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</si>
  <si>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</si>
  <si>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</si>
  <si>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</si>
  <si>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</si>
  <si>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</si>
  <si>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</si>
  <si>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</si>
  <si>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</si>
  <si>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</si>
  <si>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</si>
  <si>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</si>
  <si>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</si>
  <si>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</si>
  <si>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</si>
  <si>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</si>
  <si>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</si>
  <si>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</si>
  <si>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</si>
  <si>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</si>
  <si>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</si>
  <si>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</si>
  <si>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</si>
  <si>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</si>
  <si>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II.A.8. CUOTA RESULTANTE DE LA AUTOLIQUIDACIÓN</t>
  </si>
  <si>
    <t>(millones euros)</t>
  </si>
  <si>
    <t>IRPF  2015.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</si>
</sst>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8</v>
      </c>
      <c r="D9" s="16">
        <f t="shared" ref="D9:D56" si="0">C9/$C$56</f>
        <v>8.0542526403602019E-7</v>
      </c>
      <c r="E9" s="17">
        <f>D9</f>
        <v>8.0542526403602019E-7</v>
      </c>
      <c r="F9" s="26">
        <v>3.4855739999999996E-2</v>
      </c>
      <c r="G9" s="16">
        <f t="shared" ref="G9:G56" si="1">F9/$F$56</f>
        <v>6.3164497607903125E-7</v>
      </c>
      <c r="H9" s="16">
        <f>G9</f>
        <v>6.3164497607903125E-7</v>
      </c>
      <c r="I9" s="3">
        <f>F9*10^6/C9</f>
        <v>4356.9674999999997</v>
      </c>
      <c r="J9" s="4"/>
    </row>
    <row r="10" spans="2:10" ht="17.100000000000001" customHeight="1">
      <c r="B10" s="37" t="s">
        <v>12</v>
      </c>
      <c r="C10" s="5">
        <v>303</v>
      </c>
      <c r="D10" s="18">
        <f t="shared" si="0"/>
        <v>3.0505481875364267E-5</v>
      </c>
      <c r="E10" s="19">
        <f t="shared" ref="E10:E55" si="2">E9+D10</f>
        <v>3.1310907139400289E-5</v>
      </c>
      <c r="F10" s="27">
        <v>0.12843592000000001</v>
      </c>
      <c r="G10" s="18">
        <f t="shared" si="1"/>
        <v>2.3274761521657089E-6</v>
      </c>
      <c r="H10" s="18">
        <f t="shared" ref="H10:H55" si="3">H9+G10</f>
        <v>2.9591211282447402E-6</v>
      </c>
      <c r="I10" s="6">
        <f>F10*10^6/C10</f>
        <v>423.88092409240926</v>
      </c>
    </row>
    <row r="11" spans="2:10" ht="17.100000000000001" customHeight="1">
      <c r="B11" s="37" t="s">
        <v>13</v>
      </c>
      <c r="C11" s="5">
        <v>381</v>
      </c>
      <c r="D11" s="18">
        <f t="shared" si="0"/>
        <v>3.8358378199715463E-5</v>
      </c>
      <c r="E11" s="19">
        <f t="shared" si="2"/>
        <v>6.9669285339115752E-5</v>
      </c>
      <c r="F11" s="27">
        <v>0.16870713000000001</v>
      </c>
      <c r="G11" s="18">
        <f t="shared" si="1"/>
        <v>3.0572586062786797E-6</v>
      </c>
      <c r="H11" s="18">
        <f t="shared" si="3"/>
        <v>6.0163797345234199E-6</v>
      </c>
      <c r="I11" s="6">
        <f>F11*10^6/C11</f>
        <v>442.80086614173229</v>
      </c>
    </row>
    <row r="12" spans="2:10" ht="17.100000000000001" customHeight="1">
      <c r="B12" s="37" t="s">
        <v>14</v>
      </c>
      <c r="C12" s="5">
        <v>665</v>
      </c>
      <c r="D12" s="18">
        <f t="shared" si="0"/>
        <v>6.6950975072994177E-5</v>
      </c>
      <c r="E12" s="19">
        <f t="shared" si="2"/>
        <v>1.3662026041210993E-4</v>
      </c>
      <c r="F12" s="27">
        <v>0.37978054</v>
      </c>
      <c r="G12" s="18">
        <f t="shared" si="1"/>
        <v>6.8822658794098646E-6</v>
      </c>
      <c r="H12" s="18">
        <f t="shared" si="3"/>
        <v>1.2898645613933284E-5</v>
      </c>
      <c r="I12" s="6">
        <f>F12*10^6/C12</f>
        <v>571.09855639097736</v>
      </c>
    </row>
    <row r="13" spans="2:10" ht="17.100000000000001" customHeight="1">
      <c r="B13" s="37" t="s">
        <v>15</v>
      </c>
      <c r="C13" s="5">
        <v>56553</v>
      </c>
      <c r="D13" s="18">
        <f t="shared" si="0"/>
        <v>5.6936518696286314E-3</v>
      </c>
      <c r="E13" s="19">
        <f t="shared" si="2"/>
        <v>5.8302721300407413E-3</v>
      </c>
      <c r="F13" s="27">
        <v>2.7427349799999998</v>
      </c>
      <c r="G13" s="18">
        <f t="shared" si="1"/>
        <v>4.9702997865867206E-5</v>
      </c>
      <c r="H13" s="18">
        <f t="shared" si="3"/>
        <v>6.2601643479800496E-5</v>
      </c>
      <c r="I13" s="6">
        <f t="shared" ref="I13:I55" si="4">F13*10^6/C13</f>
        <v>48.49848779021449</v>
      </c>
    </row>
    <row r="14" spans="2:10" ht="17.100000000000001" customHeight="1">
      <c r="B14" s="38" t="s">
        <v>16</v>
      </c>
      <c r="C14" s="7">
        <v>198797</v>
      </c>
      <c r="D14" s="20">
        <f t="shared" si="0"/>
        <v>2.001451577682109E-2</v>
      </c>
      <c r="E14" s="21">
        <f t="shared" si="2"/>
        <v>2.584478790686183E-2</v>
      </c>
      <c r="F14" s="28">
        <v>36.187710039999999</v>
      </c>
      <c r="G14" s="20">
        <f t="shared" si="1"/>
        <v>6.5578252656723745E-4</v>
      </c>
      <c r="H14" s="20">
        <f t="shared" si="3"/>
        <v>7.1838417004703795E-4</v>
      </c>
      <c r="I14" s="6">
        <f t="shared" si="4"/>
        <v>182.03348159177452</v>
      </c>
    </row>
    <row r="15" spans="2:10" ht="17.100000000000001" customHeight="1">
      <c r="B15" s="37" t="s">
        <v>17</v>
      </c>
      <c r="C15" s="5">
        <v>283058</v>
      </c>
      <c r="D15" s="18">
        <f t="shared" si="0"/>
        <v>2.8497758048438477E-2</v>
      </c>
      <c r="E15" s="19">
        <f t="shared" si="2"/>
        <v>5.4342545955300303E-2</v>
      </c>
      <c r="F15" s="27">
        <v>92.719224830000002</v>
      </c>
      <c r="G15" s="18">
        <f t="shared" si="1"/>
        <v>1.6802292118833705E-3</v>
      </c>
      <c r="H15" s="18">
        <f t="shared" si="3"/>
        <v>2.3986133819304083E-3</v>
      </c>
      <c r="I15" s="10">
        <f t="shared" si="4"/>
        <v>327.56263673876026</v>
      </c>
    </row>
    <row r="16" spans="2:10" ht="17.100000000000001" customHeight="1">
      <c r="B16" s="37" t="s">
        <v>18</v>
      </c>
      <c r="C16" s="5">
        <v>329512</v>
      </c>
      <c r="D16" s="18">
        <f t="shared" si="0"/>
        <v>3.3174661200379638E-2</v>
      </c>
      <c r="E16" s="19">
        <f t="shared" si="2"/>
        <v>8.7517207155679941E-2</v>
      </c>
      <c r="F16" s="27">
        <v>167.00505903999999</v>
      </c>
      <c r="G16" s="18">
        <f t="shared" si="1"/>
        <v>3.0264142010009831E-3</v>
      </c>
      <c r="H16" s="18">
        <f t="shared" si="3"/>
        <v>5.4250275829313913E-3</v>
      </c>
      <c r="I16" s="6">
        <f t="shared" si="4"/>
        <v>506.82542377819317</v>
      </c>
    </row>
    <row r="17" spans="2:9" ht="17.100000000000001" customHeight="1">
      <c r="B17" s="37" t="s">
        <v>19</v>
      </c>
      <c r="C17" s="5">
        <v>346915</v>
      </c>
      <c r="D17" s="18">
        <f t="shared" si="0"/>
        <v>3.4926763184131994E-2</v>
      </c>
      <c r="E17" s="19">
        <f t="shared" si="2"/>
        <v>0.12244397033981194</v>
      </c>
      <c r="F17" s="27">
        <v>247.27529474000002</v>
      </c>
      <c r="G17" s="18">
        <f t="shared" si="1"/>
        <v>4.4810466692425041E-3</v>
      </c>
      <c r="H17" s="18">
        <f t="shared" si="3"/>
        <v>9.9060742521738954E-3</v>
      </c>
      <c r="I17" s="6">
        <f t="shared" si="4"/>
        <v>712.78351970943891</v>
      </c>
    </row>
    <row r="18" spans="2:9" ht="17.100000000000001" customHeight="1">
      <c r="B18" s="37" t="s">
        <v>20</v>
      </c>
      <c r="C18" s="5">
        <v>527642</v>
      </c>
      <c r="D18" s="18">
        <f t="shared" si="0"/>
        <v>5.312202464581172E-2</v>
      </c>
      <c r="E18" s="19">
        <f t="shared" si="2"/>
        <v>0.17556599498562367</v>
      </c>
      <c r="F18" s="27">
        <v>509.18441897000002</v>
      </c>
      <c r="G18" s="18">
        <f t="shared" si="1"/>
        <v>9.2272830856588075E-3</v>
      </c>
      <c r="H18" s="18">
        <f t="shared" si="3"/>
        <v>1.9133357337832703E-2</v>
      </c>
      <c r="I18" s="6">
        <f t="shared" si="4"/>
        <v>965.01874181736866</v>
      </c>
    </row>
    <row r="19" spans="2:9" ht="17.100000000000001" customHeight="1">
      <c r="B19" s="37" t="s">
        <v>21</v>
      </c>
      <c r="C19" s="5">
        <v>629280</v>
      </c>
      <c r="D19" s="18">
        <f t="shared" si="0"/>
        <v>6.3354751269073348E-2</v>
      </c>
      <c r="E19" s="19">
        <f t="shared" si="2"/>
        <v>0.238920746254697</v>
      </c>
      <c r="F19" s="27">
        <v>783.63410345</v>
      </c>
      <c r="G19" s="18">
        <f t="shared" si="1"/>
        <v>1.4200775669327015E-2</v>
      </c>
      <c r="H19" s="18">
        <f t="shared" si="3"/>
        <v>3.3334133007159719E-2</v>
      </c>
      <c r="I19" s="6">
        <f t="shared" si="4"/>
        <v>1245.2868412312484</v>
      </c>
    </row>
    <row r="20" spans="2:9" ht="17.100000000000001" customHeight="1">
      <c r="B20" s="38" t="s">
        <v>22</v>
      </c>
      <c r="C20" s="7">
        <v>594439</v>
      </c>
      <c r="D20" s="20">
        <f t="shared" si="0"/>
        <v>5.9847023566038479E-2</v>
      </c>
      <c r="E20" s="21">
        <f t="shared" si="2"/>
        <v>0.2987677698207355</v>
      </c>
      <c r="F20" s="28">
        <v>928.65443571000003</v>
      </c>
      <c r="G20" s="20">
        <f t="shared" si="1"/>
        <v>1.682878942836185E-2</v>
      </c>
      <c r="H20" s="20">
        <f t="shared" si="3"/>
        <v>5.0162922435521569E-2</v>
      </c>
      <c r="I20" s="8">
        <f t="shared" si="4"/>
        <v>1562.2367235494307</v>
      </c>
    </row>
    <row r="21" spans="2:9" ht="17.100000000000001" customHeight="1">
      <c r="B21" s="39" t="s">
        <v>23</v>
      </c>
      <c r="C21" s="9">
        <v>546520</v>
      </c>
      <c r="D21" s="22">
        <f t="shared" si="0"/>
        <v>5.502262691262072E-2</v>
      </c>
      <c r="E21" s="23">
        <f t="shared" si="2"/>
        <v>0.35379039673335622</v>
      </c>
      <c r="F21" s="29">
        <v>1033.9848623</v>
      </c>
      <c r="G21" s="22">
        <f t="shared" si="1"/>
        <v>1.8737554951166264E-2</v>
      </c>
      <c r="H21" s="22">
        <f t="shared" si="3"/>
        <v>6.8900477386687836E-2</v>
      </c>
      <c r="I21" s="6">
        <f t="shared" si="4"/>
        <v>1891.943318268316</v>
      </c>
    </row>
    <row r="22" spans="2:9" ht="17.100000000000001" customHeight="1">
      <c r="B22" s="37" t="s">
        <v>24</v>
      </c>
      <c r="C22" s="5">
        <v>527524</v>
      </c>
      <c r="D22" s="18">
        <f t="shared" si="0"/>
        <v>5.3110144623167189E-2</v>
      </c>
      <c r="E22" s="19">
        <f t="shared" si="2"/>
        <v>0.40690054135652343</v>
      </c>
      <c r="F22" s="27">
        <v>1193.79841691</v>
      </c>
      <c r="G22" s="18">
        <f t="shared" si="1"/>
        <v>2.163364692565134E-2</v>
      </c>
      <c r="H22" s="18">
        <f t="shared" si="3"/>
        <v>9.0534124312339176E-2</v>
      </c>
      <c r="I22" s="6">
        <f t="shared" si="4"/>
        <v>2263.0219988284894</v>
      </c>
    </row>
    <row r="23" spans="2:9" ht="17.100000000000001" customHeight="1">
      <c r="B23" s="37" t="s">
        <v>25</v>
      </c>
      <c r="C23" s="5">
        <v>529525</v>
      </c>
      <c r="D23" s="18">
        <f t="shared" si="0"/>
        <v>5.3311601617334205E-2</v>
      </c>
      <c r="E23" s="19">
        <f t="shared" si="2"/>
        <v>0.46021214297385765</v>
      </c>
      <c r="F23" s="27">
        <v>1403.49946432</v>
      </c>
      <c r="G23" s="18">
        <f t="shared" si="1"/>
        <v>2.5433784666954128E-2</v>
      </c>
      <c r="H23" s="18">
        <f t="shared" si="3"/>
        <v>0.11596790897929331</v>
      </c>
      <c r="I23" s="6">
        <f t="shared" si="4"/>
        <v>2650.4876338605354</v>
      </c>
    </row>
    <row r="24" spans="2:9" ht="17.100000000000001" customHeight="1">
      <c r="B24" s="37" t="s">
        <v>26</v>
      </c>
      <c r="C24" s="5">
        <v>479837</v>
      </c>
      <c r="D24" s="18">
        <f t="shared" si="0"/>
        <v>4.830910530240648E-2</v>
      </c>
      <c r="E24" s="19">
        <f t="shared" si="2"/>
        <v>0.5085212482762641</v>
      </c>
      <c r="F24" s="27">
        <v>1459.7461911500002</v>
      </c>
      <c r="G24" s="18">
        <f t="shared" si="1"/>
        <v>2.645307051264437E-2</v>
      </c>
      <c r="H24" s="18">
        <f t="shared" si="3"/>
        <v>0.14242097949193769</v>
      </c>
      <c r="I24" s="6">
        <f t="shared" si="4"/>
        <v>3042.1709687873176</v>
      </c>
    </row>
    <row r="25" spans="2:9" ht="17.100000000000001" customHeight="1">
      <c r="B25" s="37" t="s">
        <v>27</v>
      </c>
      <c r="C25" s="5">
        <v>430509</v>
      </c>
      <c r="D25" s="18">
        <f t="shared" si="0"/>
        <v>4.3342853124360377E-2</v>
      </c>
      <c r="E25" s="19">
        <f t="shared" si="2"/>
        <v>0.55186410140062447</v>
      </c>
      <c r="F25" s="27">
        <v>1492.4815292000001</v>
      </c>
      <c r="G25" s="18">
        <f t="shared" si="1"/>
        <v>2.704629021819448E-2</v>
      </c>
      <c r="H25" s="18">
        <f t="shared" si="3"/>
        <v>0.16946726971013218</v>
      </c>
      <c r="I25" s="6">
        <f t="shared" si="4"/>
        <v>3466.7835729334347</v>
      </c>
    </row>
    <row r="26" spans="2:9" ht="17.100000000000001" customHeight="1">
      <c r="B26" s="38" t="s">
        <v>28</v>
      </c>
      <c r="C26" s="7">
        <v>399857</v>
      </c>
      <c r="D26" s="20">
        <f t="shared" si="0"/>
        <v>4.025686622520637E-2</v>
      </c>
      <c r="E26" s="21">
        <f t="shared" si="2"/>
        <v>0.59212096762583089</v>
      </c>
      <c r="F26" s="30">
        <v>1555.5261730899999</v>
      </c>
      <c r="G26" s="20">
        <f t="shared" si="1"/>
        <v>2.818876582140388E-2</v>
      </c>
      <c r="H26" s="20">
        <f t="shared" si="3"/>
        <v>0.19765603553153605</v>
      </c>
      <c r="I26" s="6">
        <f t="shared" si="4"/>
        <v>3890.2061814348626</v>
      </c>
    </row>
    <row r="27" spans="2:9" ht="17.100000000000001" customHeight="1">
      <c r="B27" s="39" t="s">
        <v>29</v>
      </c>
      <c r="C27" s="9">
        <v>371141</v>
      </c>
      <c r="D27" s="22">
        <f t="shared" si="0"/>
        <v>3.7365792239949076E-2</v>
      </c>
      <c r="E27" s="23">
        <f t="shared" si="2"/>
        <v>0.62948675986577995</v>
      </c>
      <c r="F27" s="31">
        <v>1596.40098444</v>
      </c>
      <c r="G27" s="22">
        <f t="shared" si="1"/>
        <v>2.8929486553122837E-2</v>
      </c>
      <c r="H27" s="22">
        <f t="shared" si="3"/>
        <v>0.22658552208465887</v>
      </c>
      <c r="I27" s="10">
        <f t="shared" si="4"/>
        <v>4301.3328746756624</v>
      </c>
    </row>
    <row r="28" spans="2:9" ht="17.100000000000001" customHeight="1">
      <c r="B28" s="37" t="s">
        <v>30</v>
      </c>
      <c r="C28" s="5">
        <v>339039</v>
      </c>
      <c r="D28" s="18">
        <f t="shared" si="0"/>
        <v>3.4133822011688533E-2</v>
      </c>
      <c r="E28" s="19">
        <f t="shared" si="2"/>
        <v>0.66362058187746853</v>
      </c>
      <c r="F28" s="32">
        <v>1595.0749993099998</v>
      </c>
      <c r="G28" s="18">
        <f t="shared" si="1"/>
        <v>2.8905457459328814E-2</v>
      </c>
      <c r="H28" s="18">
        <f t="shared" si="3"/>
        <v>0.2554909795439877</v>
      </c>
      <c r="I28" s="6">
        <f t="shared" si="4"/>
        <v>4704.6947380979764</v>
      </c>
    </row>
    <row r="29" spans="2:9" ht="17.100000000000001" customHeight="1">
      <c r="B29" s="37" t="s">
        <v>31</v>
      </c>
      <c r="C29" s="5">
        <v>313426</v>
      </c>
      <c r="D29" s="18">
        <f t="shared" si="0"/>
        <v>3.1555152350719207E-2</v>
      </c>
      <c r="E29" s="19">
        <f t="shared" si="2"/>
        <v>0.69517573422818768</v>
      </c>
      <c r="F29" s="32">
        <v>1602.5675631400002</v>
      </c>
      <c r="G29" s="18">
        <f t="shared" si="1"/>
        <v>2.9041235391490665E-2</v>
      </c>
      <c r="H29" s="18">
        <f t="shared" si="3"/>
        <v>0.28453221493547837</v>
      </c>
      <c r="I29" s="6">
        <f t="shared" si="4"/>
        <v>5113.0651673441262</v>
      </c>
    </row>
    <row r="30" spans="2:9" ht="17.100000000000001" customHeight="1">
      <c r="B30" s="37" t="s">
        <v>32</v>
      </c>
      <c r="C30" s="5">
        <v>576856</v>
      </c>
      <c r="D30" s="18">
        <f t="shared" si="0"/>
        <v>5.8076799513845312E-2</v>
      </c>
      <c r="E30" s="19">
        <f t="shared" si="2"/>
        <v>0.75325253374203305</v>
      </c>
      <c r="F30" s="32">
        <v>3301.3995775100002</v>
      </c>
      <c r="G30" s="18">
        <f t="shared" si="1"/>
        <v>5.9826945494877687E-2</v>
      </c>
      <c r="H30" s="18">
        <f t="shared" si="3"/>
        <v>0.34435916043035608</v>
      </c>
      <c r="I30" s="6">
        <f t="shared" si="4"/>
        <v>5723.0913391036938</v>
      </c>
    </row>
    <row r="31" spans="2:9" ht="17.100000000000001" customHeight="1">
      <c r="B31" s="37" t="s">
        <v>33</v>
      </c>
      <c r="C31" s="5">
        <v>528925</v>
      </c>
      <c r="D31" s="18">
        <f t="shared" si="0"/>
        <v>5.3251194722531502E-2</v>
      </c>
      <c r="E31" s="19">
        <f t="shared" si="2"/>
        <v>0.80650372846456453</v>
      </c>
      <c r="F31" s="32">
        <v>3489.09983711</v>
      </c>
      <c r="G31" s="18">
        <f t="shared" si="1"/>
        <v>6.3228391741179446E-2</v>
      </c>
      <c r="H31" s="18">
        <f t="shared" si="3"/>
        <v>0.40758755217153553</v>
      </c>
      <c r="I31" s="6">
        <f t="shared" si="4"/>
        <v>6596.5871099116139</v>
      </c>
    </row>
    <row r="32" spans="2:9" ht="17.100000000000001" customHeight="1">
      <c r="B32" s="38" t="s">
        <v>34</v>
      </c>
      <c r="C32" s="7">
        <v>373673</v>
      </c>
      <c r="D32" s="20">
        <f t="shared" si="0"/>
        <v>3.7620709336016474E-2</v>
      </c>
      <c r="E32" s="21">
        <f t="shared" si="2"/>
        <v>0.844124437800581</v>
      </c>
      <c r="F32" s="30">
        <v>2816.9442195000001</v>
      </c>
      <c r="G32" s="20">
        <f t="shared" si="1"/>
        <v>5.1047794829260348E-2</v>
      </c>
      <c r="H32" s="20">
        <f t="shared" si="3"/>
        <v>0.45863534700079589</v>
      </c>
      <c r="I32" s="8">
        <f t="shared" si="4"/>
        <v>7538.5275882924379</v>
      </c>
    </row>
    <row r="33" spans="2:9" ht="17.100000000000001" customHeight="1">
      <c r="B33" s="39" t="s">
        <v>35</v>
      </c>
      <c r="C33" s="9">
        <v>264896</v>
      </c>
      <c r="D33" s="22">
        <f t="shared" si="0"/>
        <v>2.6669241342760702E-2</v>
      </c>
      <c r="E33" s="23">
        <f t="shared" si="2"/>
        <v>0.87079367914334171</v>
      </c>
      <c r="F33" s="31">
        <v>2250.1069778999999</v>
      </c>
      <c r="G33" s="22">
        <f t="shared" si="1"/>
        <v>4.0775745063249463E-2</v>
      </c>
      <c r="H33" s="22">
        <f t="shared" si="3"/>
        <v>0.49941109206404533</v>
      </c>
      <c r="I33" s="6">
        <f t="shared" si="4"/>
        <v>8494.303341311308</v>
      </c>
    </row>
    <row r="34" spans="2:9" ht="17.100000000000001" customHeight="1">
      <c r="B34" s="37" t="s">
        <v>36</v>
      </c>
      <c r="C34" s="5">
        <v>192956</v>
      </c>
      <c r="D34" s="18">
        <f t="shared" si="0"/>
        <v>1.9426454655916789E-2</v>
      </c>
      <c r="E34" s="19">
        <f t="shared" si="2"/>
        <v>0.89022013379925846</v>
      </c>
      <c r="F34" s="32">
        <v>1824.24335896</v>
      </c>
      <c r="G34" s="18">
        <f t="shared" si="1"/>
        <v>3.3058375832291063E-2</v>
      </c>
      <c r="H34" s="18">
        <f t="shared" si="3"/>
        <v>0.53246946789633642</v>
      </c>
      <c r="I34" s="6">
        <f t="shared" si="4"/>
        <v>9454.1934895001978</v>
      </c>
    </row>
    <row r="35" spans="2:9" ht="17.100000000000001" customHeight="1">
      <c r="B35" s="37" t="s">
        <v>37</v>
      </c>
      <c r="C35" s="5">
        <v>152622</v>
      </c>
      <c r="D35" s="18">
        <f t="shared" si="0"/>
        <v>1.5365701830963184E-2</v>
      </c>
      <c r="E35" s="19">
        <f t="shared" si="2"/>
        <v>0.90558583563022166</v>
      </c>
      <c r="F35" s="32">
        <v>1592.1949110599999</v>
      </c>
      <c r="G35" s="18">
        <f t="shared" si="1"/>
        <v>2.8853265387842834E-2</v>
      </c>
      <c r="H35" s="18">
        <f t="shared" si="3"/>
        <v>0.56132273328417925</v>
      </c>
      <c r="I35" s="6">
        <f t="shared" si="4"/>
        <v>10432.276546369461</v>
      </c>
    </row>
    <row r="36" spans="2:9" ht="17.100000000000001" customHeight="1">
      <c r="B36" s="37" t="s">
        <v>38</v>
      </c>
      <c r="C36" s="5">
        <v>123387</v>
      </c>
      <c r="D36" s="18">
        <f t="shared" si="0"/>
        <v>1.2422375881701553E-2</v>
      </c>
      <c r="E36" s="19">
        <f t="shared" si="2"/>
        <v>0.91800821151192324</v>
      </c>
      <c r="F36" s="32">
        <v>1409.7299543399999</v>
      </c>
      <c r="G36" s="18">
        <f t="shared" si="1"/>
        <v>2.5546691686562477E-2</v>
      </c>
      <c r="H36" s="18">
        <f t="shared" si="3"/>
        <v>0.58686942497074168</v>
      </c>
      <c r="I36" s="6">
        <f t="shared" si="4"/>
        <v>11425.271336040263</v>
      </c>
    </row>
    <row r="37" spans="2:9" ht="17.100000000000001" customHeight="1">
      <c r="B37" s="37" t="s">
        <v>39</v>
      </c>
      <c r="C37" s="5">
        <v>103753</v>
      </c>
      <c r="D37" s="18">
        <f t="shared" si="0"/>
        <v>1.0445660927441151E-2</v>
      </c>
      <c r="E37" s="19">
        <f t="shared" si="2"/>
        <v>0.92845387243936439</v>
      </c>
      <c r="F37" s="32">
        <v>1288.5015092000001</v>
      </c>
      <c r="G37" s="18">
        <f t="shared" si="1"/>
        <v>2.3349827172122289E-2</v>
      </c>
      <c r="H37" s="18">
        <f t="shared" si="3"/>
        <v>0.61021925214286399</v>
      </c>
      <c r="I37" s="6">
        <f t="shared" si="4"/>
        <v>12418.932553275568</v>
      </c>
    </row>
    <row r="38" spans="2:9" ht="17.100000000000001" customHeight="1">
      <c r="B38" s="38" t="s">
        <v>40</v>
      </c>
      <c r="C38" s="7">
        <v>87430</v>
      </c>
      <c r="D38" s="20">
        <f t="shared" si="0"/>
        <v>8.8022913543336564E-3</v>
      </c>
      <c r="E38" s="21">
        <f t="shared" si="2"/>
        <v>0.93725616379369803</v>
      </c>
      <c r="F38" s="30">
        <v>1173.4877702900001</v>
      </c>
      <c r="G38" s="20">
        <f t="shared" si="1"/>
        <v>2.1265583648313387E-2</v>
      </c>
      <c r="H38" s="20">
        <f t="shared" si="3"/>
        <v>0.63148483579117742</v>
      </c>
      <c r="I38" s="6">
        <f t="shared" si="4"/>
        <v>13422.026424453848</v>
      </c>
    </row>
    <row r="39" spans="2:9" ht="17.100000000000001" customHeight="1">
      <c r="B39" s="39" t="s">
        <v>41</v>
      </c>
      <c r="C39" s="9">
        <v>73589</v>
      </c>
      <c r="D39" s="22">
        <f t="shared" si="0"/>
        <v>7.4088049693933362E-3</v>
      </c>
      <c r="E39" s="23">
        <f t="shared" si="2"/>
        <v>0.94466496876309136</v>
      </c>
      <c r="F39" s="31">
        <v>1064.9625779999999</v>
      </c>
      <c r="G39" s="22">
        <f t="shared" si="1"/>
        <v>1.9298923566272684E-2</v>
      </c>
      <c r="H39" s="22">
        <f t="shared" si="3"/>
        <v>0.65078375935745014</v>
      </c>
      <c r="I39" s="10">
        <f t="shared" si="4"/>
        <v>14471.763143948143</v>
      </c>
    </row>
    <row r="40" spans="2:9" ht="17.100000000000001" customHeight="1">
      <c r="B40" s="37" t="s">
        <v>42</v>
      </c>
      <c r="C40" s="5">
        <v>113833</v>
      </c>
      <c r="D40" s="18">
        <f t="shared" si="0"/>
        <v>1.1460496760126537E-2</v>
      </c>
      <c r="E40" s="19">
        <f t="shared" si="2"/>
        <v>0.95612546552321787</v>
      </c>
      <c r="F40" s="32">
        <v>1824.1229917200001</v>
      </c>
      <c r="G40" s="18">
        <f t="shared" si="1"/>
        <v>3.3056194574270704E-2</v>
      </c>
      <c r="H40" s="18">
        <f t="shared" si="3"/>
        <v>0.68383995393172081</v>
      </c>
      <c r="I40" s="6">
        <f t="shared" si="4"/>
        <v>16024.553439863661</v>
      </c>
    </row>
    <row r="41" spans="2:9" ht="17.100000000000001" customHeight="1">
      <c r="B41" s="37" t="s">
        <v>43</v>
      </c>
      <c r="C41" s="5">
        <v>85410</v>
      </c>
      <c r="D41" s="18">
        <f t="shared" si="0"/>
        <v>8.5989214751645612E-3</v>
      </c>
      <c r="E41" s="19">
        <f t="shared" si="2"/>
        <v>0.96472438699838248</v>
      </c>
      <c r="F41" s="32">
        <v>1563.7626587300001</v>
      </c>
      <c r="G41" s="18">
        <f t="shared" si="1"/>
        <v>2.8338024875294378E-2</v>
      </c>
      <c r="H41" s="18">
        <f t="shared" si="3"/>
        <v>0.71217797880701517</v>
      </c>
      <c r="I41" s="6">
        <f t="shared" si="4"/>
        <v>18308.894259805642</v>
      </c>
    </row>
    <row r="42" spans="2:9" ht="17.100000000000001" customHeight="1">
      <c r="B42" s="37" t="s">
        <v>44</v>
      </c>
      <c r="C42" s="5">
        <v>64261</v>
      </c>
      <c r="D42" s="18">
        <f t="shared" si="0"/>
        <v>6.4696791115273367E-3</v>
      </c>
      <c r="E42" s="19">
        <f t="shared" si="2"/>
        <v>0.97119406610990977</v>
      </c>
      <c r="F42" s="32">
        <v>1324.39002138</v>
      </c>
      <c r="G42" s="18">
        <f t="shared" si="1"/>
        <v>2.4000187727297652E-2</v>
      </c>
      <c r="H42" s="18">
        <f t="shared" si="3"/>
        <v>0.73617816653431278</v>
      </c>
      <c r="I42" s="6">
        <f t="shared" si="4"/>
        <v>20609.545780177716</v>
      </c>
    </row>
    <row r="43" spans="2:9" ht="17.100000000000001" customHeight="1">
      <c r="B43" s="37" t="s">
        <v>45</v>
      </c>
      <c r="C43" s="5">
        <v>48242</v>
      </c>
      <c r="D43" s="18">
        <f t="shared" si="0"/>
        <v>4.8569156984532109E-3</v>
      </c>
      <c r="E43" s="19">
        <f t="shared" si="2"/>
        <v>0.97605098180836303</v>
      </c>
      <c r="F43" s="32">
        <v>1102.7596042600001</v>
      </c>
      <c r="G43" s="18">
        <f t="shared" si="1"/>
        <v>1.9983869625310773E-2</v>
      </c>
      <c r="H43" s="18">
        <f t="shared" si="3"/>
        <v>0.75616203615962352</v>
      </c>
      <c r="I43" s="6">
        <f t="shared" si="4"/>
        <v>22858.911410389286</v>
      </c>
    </row>
    <row r="44" spans="2:9" ht="17.100000000000001" customHeight="1">
      <c r="B44" s="38" t="s">
        <v>46</v>
      </c>
      <c r="C44" s="7">
        <v>37308</v>
      </c>
      <c r="D44" s="20">
        <f t="shared" si="0"/>
        <v>3.7561007188319805E-3</v>
      </c>
      <c r="E44" s="21">
        <f t="shared" si="2"/>
        <v>0.97980708252719506</v>
      </c>
      <c r="F44" s="30">
        <v>936.30020763000005</v>
      </c>
      <c r="G44" s="20">
        <f t="shared" si="1"/>
        <v>1.6967343750304637E-2</v>
      </c>
      <c r="H44" s="20">
        <f t="shared" si="3"/>
        <v>0.77312937990992814</v>
      </c>
      <c r="I44" s="8">
        <f t="shared" si="4"/>
        <v>25096.499614827921</v>
      </c>
    </row>
    <row r="45" spans="2:9" ht="17.100000000000001" customHeight="1">
      <c r="B45" s="39" t="s">
        <v>47</v>
      </c>
      <c r="C45" s="9">
        <v>29061</v>
      </c>
      <c r="D45" s="22">
        <f t="shared" si="0"/>
        <v>2.9258079497688481E-3</v>
      </c>
      <c r="E45" s="23">
        <f t="shared" si="2"/>
        <v>0.98273289047696388</v>
      </c>
      <c r="F45" s="31">
        <v>796.25170754999999</v>
      </c>
      <c r="G45" s="22">
        <f t="shared" si="1"/>
        <v>1.4429428001480031E-2</v>
      </c>
      <c r="H45" s="22">
        <f t="shared" si="3"/>
        <v>0.7875588079114082</v>
      </c>
      <c r="I45" s="10">
        <f t="shared" si="4"/>
        <v>27399.322375348402</v>
      </c>
    </row>
    <row r="46" spans="2:9" ht="17.100000000000001" customHeight="1">
      <c r="B46" s="37" t="s">
        <v>48</v>
      </c>
      <c r="C46" s="5">
        <v>67858</v>
      </c>
      <c r="D46" s="18">
        <f t="shared" si="0"/>
        <v>6.8318184458695322E-3</v>
      </c>
      <c r="E46" s="19">
        <f t="shared" si="2"/>
        <v>0.98956470892283344</v>
      </c>
      <c r="F46" s="32">
        <v>2191.6208300799999</v>
      </c>
      <c r="G46" s="18">
        <f t="shared" si="1"/>
        <v>3.9715877120674765E-2</v>
      </c>
      <c r="H46" s="18">
        <f t="shared" si="3"/>
        <v>0.82727468503208301</v>
      </c>
      <c r="I46" s="6">
        <f t="shared" si="4"/>
        <v>32297.162163341094</v>
      </c>
    </row>
    <row r="47" spans="2:9" ht="17.100000000000001" customHeight="1">
      <c r="B47" s="37" t="s">
        <v>49</v>
      </c>
      <c r="C47" s="5">
        <v>32692</v>
      </c>
      <c r="D47" s="18">
        <f t="shared" si="0"/>
        <v>3.2913703414831968E-3</v>
      </c>
      <c r="E47" s="19">
        <f t="shared" si="2"/>
        <v>0.99285607926431663</v>
      </c>
      <c r="F47" s="32">
        <v>1348.5514472300001</v>
      </c>
      <c r="G47" s="18">
        <f t="shared" si="1"/>
        <v>2.4438033638847903E-2</v>
      </c>
      <c r="H47" s="18">
        <f t="shared" si="3"/>
        <v>0.8517127186709309</v>
      </c>
      <c r="I47" s="6">
        <f t="shared" si="4"/>
        <v>41250.19721124434</v>
      </c>
    </row>
    <row r="48" spans="2:9" ht="17.100000000000001" customHeight="1">
      <c r="B48" s="37" t="s">
        <v>50</v>
      </c>
      <c r="C48" s="5">
        <v>18686</v>
      </c>
      <c r="D48" s="18">
        <f t="shared" si="0"/>
        <v>1.8812720604721343E-3</v>
      </c>
      <c r="E48" s="19">
        <f t="shared" si="2"/>
        <v>0.9947373513247888</v>
      </c>
      <c r="F48" s="32">
        <v>938.32549211000003</v>
      </c>
      <c r="G48" s="18">
        <f t="shared" si="1"/>
        <v>1.7004045331361958E-2</v>
      </c>
      <c r="H48" s="18">
        <f t="shared" si="3"/>
        <v>0.86871676400229281</v>
      </c>
      <c r="I48" s="6">
        <f t="shared" si="4"/>
        <v>50215.428240929039</v>
      </c>
    </row>
    <row r="49" spans="2:9" ht="17.100000000000001" customHeight="1">
      <c r="B49" s="37" t="s">
        <v>51</v>
      </c>
      <c r="C49" s="5">
        <v>12051</v>
      </c>
      <c r="D49" s="18">
        <f t="shared" si="0"/>
        <v>1.2132724821122599E-3</v>
      </c>
      <c r="E49" s="19">
        <f t="shared" si="2"/>
        <v>0.99595062380690103</v>
      </c>
      <c r="F49" s="32">
        <v>712.81219004000002</v>
      </c>
      <c r="G49" s="18">
        <f t="shared" si="1"/>
        <v>1.2917362785201454E-2</v>
      </c>
      <c r="H49" s="18">
        <f t="shared" si="3"/>
        <v>0.88163412678749431</v>
      </c>
      <c r="I49" s="6">
        <f t="shared" si="4"/>
        <v>59149.629909551069</v>
      </c>
    </row>
    <row r="50" spans="2:9" ht="17.100000000000001" customHeight="1">
      <c r="B50" s="38" t="s">
        <v>52</v>
      </c>
      <c r="C50" s="7">
        <v>8043</v>
      </c>
      <c r="D50" s="20">
        <f t="shared" si="0"/>
        <v>8.0975442483021385E-4</v>
      </c>
      <c r="E50" s="21">
        <f t="shared" si="2"/>
        <v>0.99676037823173125</v>
      </c>
      <c r="F50" s="30">
        <v>543.96203772000001</v>
      </c>
      <c r="G50" s="20">
        <f t="shared" si="1"/>
        <v>9.8575123725260332E-3</v>
      </c>
      <c r="H50" s="20">
        <f t="shared" si="3"/>
        <v>0.89149163916002039</v>
      </c>
      <c r="I50" s="8">
        <f t="shared" si="4"/>
        <v>67631.734143976137</v>
      </c>
    </row>
    <row r="51" spans="2:9" ht="17.100000000000001" customHeight="1">
      <c r="B51" s="37" t="s">
        <v>53</v>
      </c>
      <c r="C51" s="5">
        <v>5793</v>
      </c>
      <c r="D51" s="18">
        <f t="shared" si="0"/>
        <v>5.8322856932008314E-4</v>
      </c>
      <c r="E51" s="19">
        <f t="shared" si="2"/>
        <v>0.99734360680105139</v>
      </c>
      <c r="F51" s="32">
        <v>441.13639010000003</v>
      </c>
      <c r="G51" s="18">
        <f t="shared" si="1"/>
        <v>7.9941376821236546E-3</v>
      </c>
      <c r="H51" s="18">
        <f t="shared" si="3"/>
        <v>0.89948577684214404</v>
      </c>
      <c r="I51" s="6">
        <f t="shared" si="4"/>
        <v>76149.903348869324</v>
      </c>
    </row>
    <row r="52" spans="2:9" ht="17.100000000000001" customHeight="1">
      <c r="B52" s="37" t="s">
        <v>54</v>
      </c>
      <c r="C52" s="5">
        <v>13058</v>
      </c>
      <c r="D52" s="18">
        <f t="shared" si="0"/>
        <v>1.3146553872227941E-3</v>
      </c>
      <c r="E52" s="19">
        <f t="shared" si="2"/>
        <v>0.99865826218827414</v>
      </c>
      <c r="F52" s="32">
        <v>1262.1878794900001</v>
      </c>
      <c r="G52" s="18">
        <f t="shared" si="1"/>
        <v>2.2872979685632965E-2</v>
      </c>
      <c r="H52" s="18">
        <f t="shared" si="3"/>
        <v>0.92235875652777699</v>
      </c>
      <c r="I52" s="6">
        <f t="shared" si="4"/>
        <v>96660.122491193135</v>
      </c>
    </row>
    <row r="53" spans="2:9" ht="17.100000000000001" customHeight="1">
      <c r="B53" s="37" t="s">
        <v>55</v>
      </c>
      <c r="C53" s="5">
        <v>4979</v>
      </c>
      <c r="D53" s="18">
        <f t="shared" si="0"/>
        <v>5.012765487044181E-4</v>
      </c>
      <c r="E53" s="19">
        <f t="shared" si="2"/>
        <v>0.9991595387369786</v>
      </c>
      <c r="F53" s="32">
        <v>685.42789067000001</v>
      </c>
      <c r="G53" s="18">
        <f t="shared" si="1"/>
        <v>1.2421112953165047E-2</v>
      </c>
      <c r="H53" s="18">
        <f t="shared" si="3"/>
        <v>0.93477986948094205</v>
      </c>
      <c r="I53" s="6">
        <f t="shared" si="4"/>
        <v>137663.76595099416</v>
      </c>
    </row>
    <row r="54" spans="2:9" ht="17.100000000000001" customHeight="1">
      <c r="B54" s="37" t="s">
        <v>56</v>
      </c>
      <c r="C54" s="5">
        <v>2444</v>
      </c>
      <c r="D54" s="18">
        <f t="shared" si="0"/>
        <v>2.4605741816300416E-4</v>
      </c>
      <c r="E54" s="19">
        <f t="shared" si="2"/>
        <v>0.99940559615514157</v>
      </c>
      <c r="F54" s="32">
        <v>430.98263536000002</v>
      </c>
      <c r="G54" s="18">
        <f t="shared" si="1"/>
        <v>7.8101344685967099E-3</v>
      </c>
      <c r="H54" s="18">
        <f t="shared" si="3"/>
        <v>0.94259000394953874</v>
      </c>
      <c r="I54" s="6">
        <f t="shared" si="4"/>
        <v>176343.14049099837</v>
      </c>
    </row>
    <row r="55" spans="2:9" ht="17.100000000000001" customHeight="1" thickBot="1">
      <c r="B55" s="40" t="s">
        <v>57</v>
      </c>
      <c r="C55" s="11">
        <v>5904</v>
      </c>
      <c r="D55" s="24">
        <f t="shared" si="0"/>
        <v>5.9440384485858291E-4</v>
      </c>
      <c r="E55" s="19">
        <f t="shared" si="2"/>
        <v>1.0000000000000002</v>
      </c>
      <c r="F55" s="33">
        <v>3168.0262988200002</v>
      </c>
      <c r="G55" s="24">
        <f t="shared" si="1"/>
        <v>5.7409996050461161E-2</v>
      </c>
      <c r="H55" s="18">
        <f t="shared" si="3"/>
        <v>0.99999999999999989</v>
      </c>
      <c r="I55" s="6">
        <f t="shared" si="4"/>
        <v>536589.82026084012</v>
      </c>
    </row>
    <row r="56" spans="2:9" ht="17.100000000000001" customHeight="1" thickTop="1" thickBot="1">
      <c r="B56" s="12" t="s">
        <v>8</v>
      </c>
      <c r="C56" s="13">
        <v>9932641</v>
      </c>
      <c r="D56" s="35">
        <f t="shared" si="0"/>
        <v>1</v>
      </c>
      <c r="E56" s="25"/>
      <c r="F56" s="34">
        <v>55182.485921710009</v>
      </c>
      <c r="G56" s="35">
        <f t="shared" si="1"/>
        <v>1</v>
      </c>
      <c r="H56" s="25"/>
      <c r="I56" s="14">
        <f>F56*10^6/C56</f>
        <v>5555.6710367071564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E56 G45:I56 D42:I4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2019-06-20T10:28:55Z</dcterms:modified>
</cp:coreProperties>
</file>