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<sst xmlns="http://schemas.openxmlformats.org/spreadsheetml/2006/main" count="70" uniqueCount="66">
  <si>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</si>
  <si>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</si>
  <si>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</si>
  <si>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</si>
  <si>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</si>
  <si>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</si>
  <si>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</si>
  <si>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</si>
  <si>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</si>
  <si>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</si>
  <si>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</si>
  <si>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</si>
  <si>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</si>
  <si>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</si>
  <si>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</si>
  <si>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</si>
  <si>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</si>
  <si>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</si>
  <si>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</si>
  <si>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</si>
  <si>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</si>
  <si>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</si>
  <si>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</si>
  <si>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</si>
  <si>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</si>
  <si>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</si>
  <si>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</si>
  <si>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</si>
  <si>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</si>
  <si>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</si>
  <si>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</si>
  <si>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</si>
  <si>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</si>
  <si>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</si>
  <si>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</si>
  <si>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</si>
  <si>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</si>
  <si>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</si>
  <si>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</si>
  <si>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</si>
  <si>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</si>
  <si>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</si>
  <si>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</si>
  <si>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</si>
  <si>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</si>
  <si>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</si>
  <si>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</si>
  <si>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</si>
  <si>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</si>
  <si>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</si>
  <si>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</si>
  <si>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</si>
  <si>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</si>
  <si>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</si>
  <si>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</si>
  <si>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</si>
  <si>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</si>
  <si>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</si>
  <si>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</si>
  <si>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</si>
  <si>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</si>
  <si>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</si>
  <si>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</si>
  <si>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II.A.9. TOTAL PAGOS A CUENTA</t>
  </si>
  <si>
    <t>(millones euros)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</si>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</sst>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K34" sqref="K34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408246</v>
      </c>
      <c r="D9" s="16">
        <f t="shared" ref="D9:D56" si="0">C9/$C$56</f>
        <v>2.7585687763037939E-2</v>
      </c>
      <c r="E9" s="17">
        <f>D9</f>
        <v>2.7585687763037939E-2</v>
      </c>
      <c r="F9" s="26">
        <v>47.328723189999998</v>
      </c>
      <c r="G9" s="16">
        <f t="shared" ref="G9:G56" si="1">F9/$F$56</f>
        <v>8.6694033465068842E-4</v>
      </c>
      <c r="H9" s="16">
        <f>G9</f>
        <v>8.6694033465068842E-4</v>
      </c>
      <c r="I9" s="3">
        <f>F9*10^6/C9</f>
        <v>115.93187242495945</v>
      </c>
      <c r="J9" s="4"/>
    </row>
    <row r="10" spans="2:10" ht="17.100000000000001" customHeight="1">
      <c r="B10" s="37" t="s">
        <v>12</v>
      </c>
      <c r="C10" s="5">
        <v>1329632</v>
      </c>
      <c r="D10" s="18">
        <f t="shared" si="0"/>
        <v>8.9844880762441418E-2</v>
      </c>
      <c r="E10" s="19">
        <f>E9+D10</f>
        <v>0.11743056852547935</v>
      </c>
      <c r="F10" s="27">
        <v>177.06580541</v>
      </c>
      <c r="G10" s="18">
        <f t="shared" si="1"/>
        <v>3.2433896004566837E-3</v>
      </c>
      <c r="H10" s="18">
        <f>H9+G10</f>
        <v>4.110329935107372E-3</v>
      </c>
      <c r="I10" s="6">
        <f>F10*10^6/C10</f>
        <v>133.16903128835648</v>
      </c>
    </row>
    <row r="11" spans="2:10" ht="17.100000000000001" customHeight="1">
      <c r="B11" s="37" t="s">
        <v>13</v>
      </c>
      <c r="C11" s="5">
        <v>718860</v>
      </c>
      <c r="D11" s="18">
        <f t="shared" si="0"/>
        <v>4.8574260385496615E-2</v>
      </c>
      <c r="E11" s="19">
        <f t="shared" ref="E11:E55" si="2">E10+D11</f>
        <v>0.16600482891097595</v>
      </c>
      <c r="F11" s="27">
        <v>167.94311424</v>
      </c>
      <c r="G11" s="18">
        <f t="shared" si="1"/>
        <v>3.0762853896778536E-3</v>
      </c>
      <c r="H11" s="18">
        <f t="shared" ref="H11:H55" si="3">H10+G11</f>
        <v>7.1866153247852251E-3</v>
      </c>
      <c r="I11" s="6">
        <f>F11*10^6/C11</f>
        <v>233.62423036474419</v>
      </c>
    </row>
    <row r="12" spans="2:10" ht="17.100000000000001" customHeight="1">
      <c r="B12" s="37" t="s">
        <v>14</v>
      </c>
      <c r="C12" s="5">
        <v>975034</v>
      </c>
      <c r="D12" s="18">
        <f t="shared" si="0"/>
        <v>6.5884254793300928E-2</v>
      </c>
      <c r="E12" s="19">
        <f t="shared" si="2"/>
        <v>0.23188908370427688</v>
      </c>
      <c r="F12" s="27">
        <v>246.06200093999999</v>
      </c>
      <c r="G12" s="18">
        <f t="shared" si="1"/>
        <v>4.5072222333860431E-3</v>
      </c>
      <c r="H12" s="18">
        <f t="shared" si="3"/>
        <v>1.1693837558171268E-2</v>
      </c>
      <c r="I12" s="6">
        <f>F12*10^6/C12</f>
        <v>252.36248268265516</v>
      </c>
    </row>
    <row r="13" spans="2:10" ht="17.100000000000001" customHeight="1">
      <c r="B13" s="37" t="s">
        <v>15</v>
      </c>
      <c r="C13" s="5">
        <v>828895</v>
      </c>
      <c r="D13" s="18">
        <f t="shared" si="0"/>
        <v>5.6009461595075839E-2</v>
      </c>
      <c r="E13" s="19">
        <f t="shared" si="2"/>
        <v>0.28789854529935271</v>
      </c>
      <c r="F13" s="27">
        <v>306.00374019999998</v>
      </c>
      <c r="G13" s="18">
        <f t="shared" si="1"/>
        <v>5.6052005431957716E-3</v>
      </c>
      <c r="H13" s="18">
        <f t="shared" si="3"/>
        <v>1.7299038101367039E-2</v>
      </c>
      <c r="I13" s="6">
        <f t="shared" ref="I13:I55" si="4">F13*10^6/C13</f>
        <v>369.17069134208793</v>
      </c>
    </row>
    <row r="14" spans="2:10" ht="17.100000000000001" customHeight="1">
      <c r="B14" s="38" t="s">
        <v>16</v>
      </c>
      <c r="C14" s="7">
        <v>530759</v>
      </c>
      <c r="D14" s="20">
        <f t="shared" si="0"/>
        <v>3.5864042884491833E-2</v>
      </c>
      <c r="E14" s="21">
        <f t="shared" si="2"/>
        <v>0.32376258818384457</v>
      </c>
      <c r="F14" s="28">
        <v>273.12791247000001</v>
      </c>
      <c r="G14" s="20">
        <f t="shared" si="1"/>
        <v>5.0030000363334489E-3</v>
      </c>
      <c r="H14" s="20">
        <f t="shared" si="3"/>
        <v>2.2302038137700486E-2</v>
      </c>
      <c r="I14" s="6">
        <f t="shared" si="4"/>
        <v>514.59873967280828</v>
      </c>
    </row>
    <row r="15" spans="2:10" ht="17.100000000000001" customHeight="1">
      <c r="B15" s="37" t="s">
        <v>17</v>
      </c>
      <c r="C15" s="5">
        <v>450258</v>
      </c>
      <c r="D15" s="18">
        <f t="shared" si="0"/>
        <v>3.0424490627734103E-2</v>
      </c>
      <c r="E15" s="19">
        <f t="shared" si="2"/>
        <v>0.35418707881157868</v>
      </c>
      <c r="F15" s="27">
        <v>290.98150939999999</v>
      </c>
      <c r="G15" s="18">
        <f t="shared" si="1"/>
        <v>5.3300319580499222E-3</v>
      </c>
      <c r="H15" s="18">
        <f t="shared" si="3"/>
        <v>2.7632070095750409E-2</v>
      </c>
      <c r="I15" s="10">
        <f t="shared" si="4"/>
        <v>646.25505687850068</v>
      </c>
    </row>
    <row r="16" spans="2:10" ht="17.100000000000001" customHeight="1">
      <c r="B16" s="37" t="s">
        <v>18</v>
      </c>
      <c r="C16" s="5">
        <v>410066</v>
      </c>
      <c r="D16" s="18">
        <f t="shared" si="0"/>
        <v>2.7708667416797506E-2</v>
      </c>
      <c r="E16" s="19">
        <f t="shared" si="2"/>
        <v>0.38189574622837619</v>
      </c>
      <c r="F16" s="27">
        <v>324.62956355</v>
      </c>
      <c r="G16" s="18">
        <f t="shared" si="1"/>
        <v>5.9463776643991044E-3</v>
      </c>
      <c r="H16" s="18">
        <f t="shared" si="3"/>
        <v>3.357844776014951E-2</v>
      </c>
      <c r="I16" s="6">
        <f t="shared" si="4"/>
        <v>791.6519866314203</v>
      </c>
    </row>
    <row r="17" spans="2:9" ht="17.100000000000001" customHeight="1">
      <c r="B17" s="37" t="s">
        <v>19</v>
      </c>
      <c r="C17" s="5">
        <v>385137</v>
      </c>
      <c r="D17" s="18">
        <f t="shared" si="0"/>
        <v>2.6024184016483057E-2</v>
      </c>
      <c r="E17" s="19">
        <f t="shared" si="2"/>
        <v>0.40791993024485923</v>
      </c>
      <c r="F17" s="27">
        <v>369.84742118000003</v>
      </c>
      <c r="G17" s="18">
        <f t="shared" si="1"/>
        <v>6.7746523775910755E-3</v>
      </c>
      <c r="H17" s="18">
        <f t="shared" si="3"/>
        <v>4.0353100137740586E-2</v>
      </c>
      <c r="I17" s="6">
        <f t="shared" si="4"/>
        <v>960.30093494003438</v>
      </c>
    </row>
    <row r="18" spans="2:9" ht="17.100000000000001" customHeight="1">
      <c r="B18" s="37" t="s">
        <v>20</v>
      </c>
      <c r="C18" s="5">
        <v>551175</v>
      </c>
      <c r="D18" s="18">
        <f t="shared" si="0"/>
        <v>3.724357728622555E-2</v>
      </c>
      <c r="E18" s="19">
        <f t="shared" si="2"/>
        <v>0.4451635075310848</v>
      </c>
      <c r="F18" s="27">
        <v>643.43788139999992</v>
      </c>
      <c r="G18" s="18">
        <f t="shared" si="1"/>
        <v>1.1786125097617407E-2</v>
      </c>
      <c r="H18" s="18">
        <f t="shared" si="3"/>
        <v>5.2139225235357994E-2</v>
      </c>
      <c r="I18" s="6">
        <f t="shared" si="4"/>
        <v>1167.3930809633964</v>
      </c>
    </row>
    <row r="19" spans="2:9" ht="17.100000000000001" customHeight="1">
      <c r="B19" s="37" t="s">
        <v>21</v>
      </c>
      <c r="C19" s="5">
        <v>642688</v>
      </c>
      <c r="D19" s="18">
        <f t="shared" si="0"/>
        <v>4.3427224019467005E-2</v>
      </c>
      <c r="E19" s="19">
        <f t="shared" si="2"/>
        <v>0.48859073155055183</v>
      </c>
      <c r="F19" s="27">
        <v>916.85546713999997</v>
      </c>
      <c r="G19" s="18">
        <f t="shared" si="1"/>
        <v>1.6794431202331889E-2</v>
      </c>
      <c r="H19" s="18">
        <f t="shared" si="3"/>
        <v>6.893365643768988E-2</v>
      </c>
      <c r="I19" s="6">
        <f t="shared" si="4"/>
        <v>1426.5949685383887</v>
      </c>
    </row>
    <row r="20" spans="2:9" ht="17.100000000000001" customHeight="1">
      <c r="B20" s="38" t="s">
        <v>22</v>
      </c>
      <c r="C20" s="7">
        <v>602853</v>
      </c>
      <c r="D20" s="20">
        <f t="shared" si="0"/>
        <v>4.0735523740614017E-2</v>
      </c>
      <c r="E20" s="21">
        <f t="shared" si="2"/>
        <v>0.52932625529116584</v>
      </c>
      <c r="F20" s="28">
        <v>1048.49799994</v>
      </c>
      <c r="G20" s="20">
        <f t="shared" si="1"/>
        <v>1.9205783416118418E-2</v>
      </c>
      <c r="H20" s="20">
        <f t="shared" si="3"/>
        <v>8.8139439853808302E-2</v>
      </c>
      <c r="I20" s="8">
        <f t="shared" si="4"/>
        <v>1739.226643875041</v>
      </c>
    </row>
    <row r="21" spans="2:9" ht="17.100000000000001" customHeight="1">
      <c r="B21" s="39" t="s">
        <v>23</v>
      </c>
      <c r="C21" s="9">
        <v>553407</v>
      </c>
      <c r="D21" s="22">
        <f t="shared" si="0"/>
        <v>3.7394396290176844E-2</v>
      </c>
      <c r="E21" s="23">
        <f t="shared" si="2"/>
        <v>0.56672065158134266</v>
      </c>
      <c r="F21" s="29">
        <v>1142.2623641199998</v>
      </c>
      <c r="G21" s="22">
        <f t="shared" si="1"/>
        <v>2.0923305119253929E-2</v>
      </c>
      <c r="H21" s="22">
        <f t="shared" si="3"/>
        <v>0.10906274497306223</v>
      </c>
      <c r="I21" s="6">
        <f t="shared" si="4"/>
        <v>2064.0547808755578</v>
      </c>
    </row>
    <row r="22" spans="2:9" ht="17.100000000000001" customHeight="1">
      <c r="B22" s="37" t="s">
        <v>24</v>
      </c>
      <c r="C22" s="5">
        <v>532716</v>
      </c>
      <c r="D22" s="18">
        <f t="shared" si="0"/>
        <v>3.5996279797902535E-2</v>
      </c>
      <c r="E22" s="19">
        <f t="shared" si="2"/>
        <v>0.6027169313792452</v>
      </c>
      <c r="F22" s="27">
        <v>1285.0157901199998</v>
      </c>
      <c r="G22" s="18">
        <f t="shared" si="1"/>
        <v>2.3538180285274067E-2</v>
      </c>
      <c r="H22" s="18">
        <f t="shared" si="3"/>
        <v>0.13260092525833631</v>
      </c>
      <c r="I22" s="6">
        <f t="shared" si="4"/>
        <v>2412.1967241832417</v>
      </c>
    </row>
    <row r="23" spans="2:9" ht="17.100000000000001" customHeight="1">
      <c r="B23" s="37" t="s">
        <v>25</v>
      </c>
      <c r="C23" s="5">
        <v>530780</v>
      </c>
      <c r="D23" s="18">
        <f t="shared" si="0"/>
        <v>3.5865461880496753E-2</v>
      </c>
      <c r="E23" s="19">
        <f t="shared" si="2"/>
        <v>0.63858239325974198</v>
      </c>
      <c r="F23" s="27">
        <v>1471.9701864000001</v>
      </c>
      <c r="G23" s="18">
        <f t="shared" si="1"/>
        <v>2.6962703406777713E-2</v>
      </c>
      <c r="H23" s="18">
        <f t="shared" si="3"/>
        <v>0.15956362866511403</v>
      </c>
      <c r="I23" s="6">
        <f t="shared" si="4"/>
        <v>2773.2208945325747</v>
      </c>
    </row>
    <row r="24" spans="2:9" ht="17.100000000000001" customHeight="1">
      <c r="B24" s="37" t="s">
        <v>26</v>
      </c>
      <c r="C24" s="5">
        <v>478883</v>
      </c>
      <c r="D24" s="18">
        <f t="shared" si="0"/>
        <v>3.2358717324914139E-2</v>
      </c>
      <c r="E24" s="19">
        <f t="shared" si="2"/>
        <v>0.67094111058465611</v>
      </c>
      <c r="F24" s="27">
        <v>1503.78041573</v>
      </c>
      <c r="G24" s="18">
        <f t="shared" si="1"/>
        <v>2.7545384894929331E-2</v>
      </c>
      <c r="H24" s="18">
        <f t="shared" si="3"/>
        <v>0.18710901356004336</v>
      </c>
      <c r="I24" s="6">
        <f t="shared" si="4"/>
        <v>3140.1833344052725</v>
      </c>
    </row>
    <row r="25" spans="2:9" ht="17.100000000000001" customHeight="1">
      <c r="B25" s="37" t="s">
        <v>27</v>
      </c>
      <c r="C25" s="5">
        <v>429409</v>
      </c>
      <c r="D25" s="18">
        <f t="shared" si="0"/>
        <v>2.901569787980374E-2</v>
      </c>
      <c r="E25" s="19">
        <f t="shared" si="2"/>
        <v>0.69995680846445985</v>
      </c>
      <c r="F25" s="27">
        <v>1523.95745098</v>
      </c>
      <c r="G25" s="18">
        <f t="shared" si="1"/>
        <v>2.7914976223680617E-2</v>
      </c>
      <c r="H25" s="18">
        <f t="shared" si="3"/>
        <v>0.21502398978372397</v>
      </c>
      <c r="I25" s="6">
        <f t="shared" si="4"/>
        <v>3548.9648586312815</v>
      </c>
    </row>
    <row r="26" spans="2:9" ht="17.100000000000001" customHeight="1">
      <c r="B26" s="38" t="s">
        <v>28</v>
      </c>
      <c r="C26" s="7">
        <v>398749</v>
      </c>
      <c r="D26" s="20">
        <f t="shared" si="0"/>
        <v>2.6943963712623309E-2</v>
      </c>
      <c r="E26" s="21">
        <f t="shared" si="2"/>
        <v>0.72690077217708315</v>
      </c>
      <c r="F26" s="30">
        <v>1585.68471307</v>
      </c>
      <c r="G26" s="20">
        <f t="shared" si="1"/>
        <v>2.9045660713911747E-2</v>
      </c>
      <c r="H26" s="20">
        <f t="shared" si="3"/>
        <v>0.24406965049763571</v>
      </c>
      <c r="I26" s="6">
        <f t="shared" si="4"/>
        <v>3976.6487516457719</v>
      </c>
    </row>
    <row r="27" spans="2:9" ht="17.100000000000001" customHeight="1">
      <c r="B27" s="39" t="s">
        <v>29</v>
      </c>
      <c r="C27" s="9">
        <v>370251</v>
      </c>
      <c r="D27" s="22">
        <f t="shared" si="0"/>
        <v>2.5018318562711108E-2</v>
      </c>
      <c r="E27" s="23">
        <f t="shared" si="2"/>
        <v>0.75191909073979424</v>
      </c>
      <c r="F27" s="31">
        <v>1627.8191333099999</v>
      </c>
      <c r="G27" s="22">
        <f t="shared" si="1"/>
        <v>2.9817454794147911E-2</v>
      </c>
      <c r="H27" s="22">
        <f t="shared" si="3"/>
        <v>0.27388710529178362</v>
      </c>
      <c r="I27" s="10">
        <f t="shared" si="4"/>
        <v>4396.5286611244801</v>
      </c>
    </row>
    <row r="28" spans="2:9" ht="17.100000000000001" customHeight="1">
      <c r="B28" s="37" t="s">
        <v>30</v>
      </c>
      <c r="C28" s="5">
        <v>338217</v>
      </c>
      <c r="D28" s="18">
        <f t="shared" si="0"/>
        <v>2.2853741514066033E-2</v>
      </c>
      <c r="E28" s="19">
        <f t="shared" si="2"/>
        <v>0.77477283225386029</v>
      </c>
      <c r="F28" s="32">
        <v>1632.6156036099999</v>
      </c>
      <c r="G28" s="18">
        <f t="shared" si="1"/>
        <v>2.9905313778856434E-2</v>
      </c>
      <c r="H28" s="18">
        <f t="shared" si="3"/>
        <v>0.30379241907064003</v>
      </c>
      <c r="I28" s="6">
        <f t="shared" si="4"/>
        <v>4827.1246081953295</v>
      </c>
    </row>
    <row r="29" spans="2:9" ht="17.100000000000001" customHeight="1">
      <c r="B29" s="37" t="s">
        <v>31</v>
      </c>
      <c r="C29" s="5">
        <v>312723</v>
      </c>
      <c r="D29" s="18">
        <f t="shared" si="0"/>
        <v>2.1131080364095455E-2</v>
      </c>
      <c r="E29" s="19">
        <f t="shared" si="2"/>
        <v>0.79590391261795579</v>
      </c>
      <c r="F29" s="32">
        <v>1645.8509122799999</v>
      </c>
      <c r="G29" s="18">
        <f t="shared" si="1"/>
        <v>3.0147750552008162E-2</v>
      </c>
      <c r="H29" s="18">
        <f t="shared" si="3"/>
        <v>0.33394016962264816</v>
      </c>
      <c r="I29" s="6">
        <f t="shared" si="4"/>
        <v>5262.9672658550853</v>
      </c>
    </row>
    <row r="30" spans="2:9" ht="17.100000000000001" customHeight="1">
      <c r="B30" s="37" t="s">
        <v>32</v>
      </c>
      <c r="C30" s="5">
        <v>575676</v>
      </c>
      <c r="D30" s="18">
        <f t="shared" si="0"/>
        <v>3.8899140196535002E-2</v>
      </c>
      <c r="E30" s="19">
        <f t="shared" si="2"/>
        <v>0.83480305281449074</v>
      </c>
      <c r="F30" s="32">
        <v>3380.1175150700001</v>
      </c>
      <c r="G30" s="18">
        <f t="shared" si="1"/>
        <v>6.1915048878660429E-2</v>
      </c>
      <c r="H30" s="18">
        <f t="shared" si="3"/>
        <v>0.39585521850130861</v>
      </c>
      <c r="I30" s="6">
        <f t="shared" si="4"/>
        <v>5871.5623285841348</v>
      </c>
    </row>
    <row r="31" spans="2:9" ht="17.100000000000001" customHeight="1">
      <c r="B31" s="37" t="s">
        <v>33</v>
      </c>
      <c r="C31" s="5">
        <v>527980</v>
      </c>
      <c r="D31" s="18">
        <f t="shared" si="0"/>
        <v>3.5676262413174335E-2</v>
      </c>
      <c r="E31" s="19">
        <f t="shared" si="2"/>
        <v>0.87047931522766508</v>
      </c>
      <c r="F31" s="32">
        <v>3533.9978073299999</v>
      </c>
      <c r="G31" s="18">
        <f t="shared" si="1"/>
        <v>6.4733739582241823E-2</v>
      </c>
      <c r="H31" s="18">
        <f t="shared" si="3"/>
        <v>0.46058895808355044</v>
      </c>
      <c r="I31" s="6">
        <f t="shared" si="4"/>
        <v>6693.4312044585022</v>
      </c>
    </row>
    <row r="32" spans="2:9" ht="17.100000000000001" customHeight="1">
      <c r="B32" s="38" t="s">
        <v>34</v>
      </c>
      <c r="C32" s="7">
        <v>372942</v>
      </c>
      <c r="D32" s="20">
        <f t="shared" si="0"/>
        <v>2.5200152765055616E-2</v>
      </c>
      <c r="E32" s="21">
        <f t="shared" si="2"/>
        <v>0.89567946799272069</v>
      </c>
      <c r="F32" s="30">
        <v>2815.8354955199998</v>
      </c>
      <c r="G32" s="20">
        <f t="shared" si="1"/>
        <v>5.157885533922843E-2</v>
      </c>
      <c r="H32" s="20">
        <f t="shared" si="3"/>
        <v>0.51216781342277884</v>
      </c>
      <c r="I32" s="8">
        <f t="shared" si="4"/>
        <v>7550.3308705375102</v>
      </c>
    </row>
    <row r="33" spans="2:9" ht="17.100000000000001" customHeight="1">
      <c r="B33" s="39" t="s">
        <v>35</v>
      </c>
      <c r="C33" s="9">
        <v>264286</v>
      </c>
      <c r="D33" s="22">
        <f t="shared" si="0"/>
        <v>1.785813229313268E-2</v>
      </c>
      <c r="E33" s="23">
        <f t="shared" si="2"/>
        <v>0.9135376002858534</v>
      </c>
      <c r="F33" s="31">
        <v>2231.0410400000001</v>
      </c>
      <c r="G33" s="22">
        <f t="shared" si="1"/>
        <v>4.086692679353094E-2</v>
      </c>
      <c r="H33" s="22">
        <f t="shared" si="3"/>
        <v>0.55303474021630983</v>
      </c>
      <c r="I33" s="6">
        <f t="shared" si="4"/>
        <v>8441.7677818726679</v>
      </c>
    </row>
    <row r="34" spans="2:9" ht="17.100000000000001" customHeight="1">
      <c r="B34" s="37" t="s">
        <v>36</v>
      </c>
      <c r="C34" s="5">
        <v>192443</v>
      </c>
      <c r="D34" s="18">
        <f t="shared" si="0"/>
        <v>1.3003611817831185E-2</v>
      </c>
      <c r="E34" s="19">
        <f t="shared" si="2"/>
        <v>0.92654121210368456</v>
      </c>
      <c r="F34" s="32">
        <v>1790.5335738599999</v>
      </c>
      <c r="G34" s="18">
        <f t="shared" si="1"/>
        <v>3.2797964345961085E-2</v>
      </c>
      <c r="H34" s="18">
        <f t="shared" si="3"/>
        <v>0.58583270456227088</v>
      </c>
      <c r="I34" s="6">
        <f t="shared" si="4"/>
        <v>9304.2281291603231</v>
      </c>
    </row>
    <row r="35" spans="2:9" ht="17.100000000000001" customHeight="1">
      <c r="B35" s="37" t="s">
        <v>37</v>
      </c>
      <c r="C35" s="5">
        <v>152203</v>
      </c>
      <c r="D35" s="18">
        <f t="shared" si="0"/>
        <v>1.0284545187454778E-2</v>
      </c>
      <c r="E35" s="19">
        <f t="shared" si="2"/>
        <v>0.93682575729113937</v>
      </c>
      <c r="F35" s="32">
        <v>1557.8623278299999</v>
      </c>
      <c r="G35" s="18">
        <f t="shared" si="1"/>
        <v>2.8536026260560541E-2</v>
      </c>
      <c r="H35" s="18">
        <f t="shared" si="3"/>
        <v>0.61436873082283139</v>
      </c>
      <c r="I35" s="6">
        <f t="shared" si="4"/>
        <v>10235.424583155391</v>
      </c>
    </row>
    <row r="36" spans="2:9" ht="17.100000000000001" customHeight="1">
      <c r="B36" s="37" t="s">
        <v>38</v>
      </c>
      <c r="C36" s="5">
        <v>123061</v>
      </c>
      <c r="D36" s="18">
        <f t="shared" si="0"/>
        <v>8.3153841600584252E-3</v>
      </c>
      <c r="E36" s="19">
        <f t="shared" si="2"/>
        <v>0.94514114145119776</v>
      </c>
      <c r="F36" s="32">
        <v>1376.6463839</v>
      </c>
      <c r="G36" s="18">
        <f t="shared" si="1"/>
        <v>2.5216616809263352E-2</v>
      </c>
      <c r="H36" s="18">
        <f t="shared" si="3"/>
        <v>0.63958534763209474</v>
      </c>
      <c r="I36" s="6">
        <f t="shared" si="4"/>
        <v>11186.699148389824</v>
      </c>
    </row>
    <row r="37" spans="2:9" ht="17.100000000000001" customHeight="1">
      <c r="B37" s="37" t="s">
        <v>39</v>
      </c>
      <c r="C37" s="5">
        <v>103493</v>
      </c>
      <c r="D37" s="18">
        <f t="shared" si="0"/>
        <v>6.9931501684280684E-3</v>
      </c>
      <c r="E37" s="19">
        <f t="shared" si="2"/>
        <v>0.95213429161962582</v>
      </c>
      <c r="F37" s="32">
        <v>1257.8455824100001</v>
      </c>
      <c r="G37" s="18">
        <f t="shared" si="1"/>
        <v>2.3040492044877743E-2</v>
      </c>
      <c r="H37" s="18">
        <f t="shared" si="3"/>
        <v>0.66262583967697253</v>
      </c>
      <c r="I37" s="6">
        <f t="shared" si="4"/>
        <v>12153.919418801272</v>
      </c>
    </row>
    <row r="38" spans="2:9" ht="17.100000000000001" customHeight="1">
      <c r="B38" s="38" t="s">
        <v>40</v>
      </c>
      <c r="C38" s="7">
        <v>87206</v>
      </c>
      <c r="D38" s="20">
        <f t="shared" si="0"/>
        <v>5.8926174097565839E-3</v>
      </c>
      <c r="E38" s="21">
        <f t="shared" si="2"/>
        <v>0.95802690902938237</v>
      </c>
      <c r="F38" s="30">
        <v>1142.3391077700001</v>
      </c>
      <c r="G38" s="20">
        <f t="shared" si="1"/>
        <v>2.0924710865302613E-2</v>
      </c>
      <c r="H38" s="20">
        <f t="shared" si="3"/>
        <v>0.68355055054227509</v>
      </c>
      <c r="I38" s="6">
        <f t="shared" si="4"/>
        <v>13099.317796596564</v>
      </c>
    </row>
    <row r="39" spans="2:9" ht="17.100000000000001" customHeight="1">
      <c r="B39" s="39" t="s">
        <v>41</v>
      </c>
      <c r="C39" s="9">
        <v>73374</v>
      </c>
      <c r="D39" s="22">
        <f t="shared" si="0"/>
        <v>4.957972041183859E-3</v>
      </c>
      <c r="E39" s="23">
        <f t="shared" si="2"/>
        <v>0.96298488107056623</v>
      </c>
      <c r="F39" s="31">
        <v>1031.94895382</v>
      </c>
      <c r="G39" s="22">
        <f t="shared" si="1"/>
        <v>1.8902647505947619E-2</v>
      </c>
      <c r="H39" s="22">
        <f t="shared" si="3"/>
        <v>0.7024531980482227</v>
      </c>
      <c r="I39" s="10">
        <f t="shared" si="4"/>
        <v>14064.231932564669</v>
      </c>
    </row>
    <row r="40" spans="2:9" ht="17.100000000000001" customHeight="1">
      <c r="B40" s="37" t="s">
        <v>42</v>
      </c>
      <c r="C40" s="5">
        <v>113483</v>
      </c>
      <c r="D40" s="18">
        <f t="shared" si="0"/>
        <v>7.6681868393391099E-3</v>
      </c>
      <c r="E40" s="19">
        <f t="shared" si="2"/>
        <v>0.97065306790990535</v>
      </c>
      <c r="F40" s="32">
        <v>1752.2045686199999</v>
      </c>
      <c r="G40" s="18">
        <f t="shared" si="1"/>
        <v>3.2095875669361958E-2</v>
      </c>
      <c r="H40" s="18">
        <f t="shared" si="3"/>
        <v>0.73454907371758471</v>
      </c>
      <c r="I40" s="6">
        <f t="shared" si="4"/>
        <v>15440.238349532528</v>
      </c>
    </row>
    <row r="41" spans="2:9" ht="17.100000000000001" customHeight="1">
      <c r="B41" s="37" t="s">
        <v>43</v>
      </c>
      <c r="C41" s="5">
        <v>85186</v>
      </c>
      <c r="D41" s="18">
        <f t="shared" si="0"/>
        <v>5.7561235083311282E-3</v>
      </c>
      <c r="E41" s="19">
        <f t="shared" si="2"/>
        <v>0.97640919141823646</v>
      </c>
      <c r="F41" s="32">
        <v>1495.9212867000001</v>
      </c>
      <c r="G41" s="18">
        <f t="shared" si="1"/>
        <v>2.7401425888809967E-2</v>
      </c>
      <c r="H41" s="18">
        <f t="shared" si="3"/>
        <v>0.76195049960639472</v>
      </c>
      <c r="I41" s="6">
        <f t="shared" si="4"/>
        <v>17560.647133331768</v>
      </c>
    </row>
    <row r="42" spans="2:9" ht="17.100000000000001" customHeight="1">
      <c r="B42" s="37" t="s">
        <v>44</v>
      </c>
      <c r="C42" s="5">
        <v>64084</v>
      </c>
      <c r="D42" s="18">
        <f t="shared" si="0"/>
        <v>4.3302352371034211E-3</v>
      </c>
      <c r="E42" s="19">
        <f t="shared" si="2"/>
        <v>0.98073942665533986</v>
      </c>
      <c r="F42" s="32">
        <v>1254.51053699</v>
      </c>
      <c r="G42" s="18">
        <f t="shared" si="1"/>
        <v>2.2979402600717517E-2</v>
      </c>
      <c r="H42" s="18">
        <f t="shared" si="3"/>
        <v>0.78492990220711223</v>
      </c>
      <c r="I42" s="6">
        <f t="shared" si="4"/>
        <v>19576.033596373509</v>
      </c>
    </row>
    <row r="43" spans="2:9" ht="17.100000000000001" customHeight="1">
      <c r="B43" s="37" t="s">
        <v>45</v>
      </c>
      <c r="C43" s="5">
        <v>48113</v>
      </c>
      <c r="D43" s="18">
        <f t="shared" si="0"/>
        <v>3.2510549897440373E-3</v>
      </c>
      <c r="E43" s="19">
        <f t="shared" si="2"/>
        <v>0.98399048164508385</v>
      </c>
      <c r="F43" s="32">
        <v>1033.9552178700001</v>
      </c>
      <c r="G43" s="18">
        <f t="shared" si="1"/>
        <v>1.8939397097098055E-2</v>
      </c>
      <c r="H43" s="18">
        <f t="shared" si="3"/>
        <v>0.80386929930421025</v>
      </c>
      <c r="I43" s="6">
        <f t="shared" si="4"/>
        <v>21490.142328892402</v>
      </c>
    </row>
    <row r="44" spans="2:9" ht="17.100000000000001" customHeight="1">
      <c r="B44" s="38" t="s">
        <v>46</v>
      </c>
      <c r="C44" s="7">
        <v>37176</v>
      </c>
      <c r="D44" s="20">
        <f t="shared" si="0"/>
        <v>2.5120283561350224E-3</v>
      </c>
      <c r="E44" s="21">
        <f t="shared" si="2"/>
        <v>0.98650251000121891</v>
      </c>
      <c r="F44" s="30">
        <v>867.86627455999997</v>
      </c>
      <c r="G44" s="20">
        <f t="shared" si="1"/>
        <v>1.5897075344260787E-2</v>
      </c>
      <c r="H44" s="20">
        <f t="shared" si="3"/>
        <v>0.81976637464847102</v>
      </c>
      <c r="I44" s="8">
        <f t="shared" si="4"/>
        <v>23344.799724553475</v>
      </c>
    </row>
    <row r="45" spans="2:9" ht="17.100000000000001" customHeight="1">
      <c r="B45" s="39" t="s">
        <v>47</v>
      </c>
      <c r="C45" s="9">
        <v>28957</v>
      </c>
      <c r="D45" s="22">
        <f t="shared" si="0"/>
        <v>1.9566603483054078E-3</v>
      </c>
      <c r="E45" s="23">
        <f t="shared" si="2"/>
        <v>0.98845917034952435</v>
      </c>
      <c r="F45" s="31">
        <v>728.39500124000006</v>
      </c>
      <c r="G45" s="22">
        <f t="shared" si="1"/>
        <v>1.3342320763605926E-2</v>
      </c>
      <c r="H45" s="22">
        <f t="shared" si="3"/>
        <v>0.83310869541207699</v>
      </c>
      <c r="I45" s="10">
        <f t="shared" si="4"/>
        <v>25154.366862589355</v>
      </c>
    </row>
    <row r="46" spans="2:9" ht="17.100000000000001" customHeight="1">
      <c r="B46" s="37" t="s">
        <v>48</v>
      </c>
      <c r="C46" s="5">
        <v>67619</v>
      </c>
      <c r="D46" s="18">
        <f t="shared" si="0"/>
        <v>4.5690995645979683E-3</v>
      </c>
      <c r="E46" s="19">
        <f t="shared" si="2"/>
        <v>0.9930282699141223</v>
      </c>
      <c r="F46" s="32">
        <v>1961.79161168</v>
      </c>
      <c r="G46" s="18">
        <f t="shared" si="1"/>
        <v>3.5934970599505255E-2</v>
      </c>
      <c r="H46" s="18">
        <f t="shared" si="3"/>
        <v>0.86904366601158223</v>
      </c>
      <c r="I46" s="6">
        <f t="shared" si="4"/>
        <v>29012.43158993774</v>
      </c>
    </row>
    <row r="47" spans="2:9" ht="17.100000000000001" customHeight="1">
      <c r="B47" s="37" t="s">
        <v>49</v>
      </c>
      <c r="C47" s="5">
        <v>32566</v>
      </c>
      <c r="D47" s="18">
        <f t="shared" si="0"/>
        <v>2.2005249474363335E-3</v>
      </c>
      <c r="E47" s="19">
        <f t="shared" si="2"/>
        <v>0.99522879486155869</v>
      </c>
      <c r="F47" s="32">
        <v>1166.7118537399999</v>
      </c>
      <c r="G47" s="18">
        <f t="shared" si="1"/>
        <v>2.1371156810247361E-2</v>
      </c>
      <c r="H47" s="18">
        <f t="shared" si="3"/>
        <v>0.8904148228218296</v>
      </c>
      <c r="I47" s="6">
        <f t="shared" si="4"/>
        <v>35826.071784683416</v>
      </c>
    </row>
    <row r="48" spans="2:9" ht="17.100000000000001" customHeight="1">
      <c r="B48" s="37" t="s">
        <v>50</v>
      </c>
      <c r="C48" s="5">
        <v>18595</v>
      </c>
      <c r="D48" s="18">
        <f t="shared" si="0"/>
        <v>1.2564871767358173E-3</v>
      </c>
      <c r="E48" s="19">
        <f t="shared" si="2"/>
        <v>0.99648528203829445</v>
      </c>
      <c r="F48" s="32">
        <v>794.18322617999991</v>
      </c>
      <c r="G48" s="18">
        <f t="shared" si="1"/>
        <v>1.4547391636035651E-2</v>
      </c>
      <c r="H48" s="18">
        <f t="shared" si="3"/>
        <v>0.90496221445786529</v>
      </c>
      <c r="I48" s="6">
        <f t="shared" si="4"/>
        <v>42709.503962355469</v>
      </c>
    </row>
    <row r="49" spans="2:9" ht="17.100000000000001" customHeight="1">
      <c r="B49" s="37" t="s">
        <v>51</v>
      </c>
      <c r="C49" s="5">
        <v>12010</v>
      </c>
      <c r="D49" s="18">
        <f t="shared" si="0"/>
        <v>8.1153057233649718E-4</v>
      </c>
      <c r="E49" s="19">
        <f t="shared" si="2"/>
        <v>0.99729681261063097</v>
      </c>
      <c r="F49" s="32">
        <v>589.61737347000008</v>
      </c>
      <c r="G49" s="18">
        <f t="shared" si="1"/>
        <v>1.0800271983249794E-2</v>
      </c>
      <c r="H49" s="18">
        <f t="shared" si="3"/>
        <v>0.91576248644111513</v>
      </c>
      <c r="I49" s="6">
        <f t="shared" si="4"/>
        <v>49093.869564529559</v>
      </c>
    </row>
    <row r="50" spans="2:9" ht="17.100000000000001" customHeight="1">
      <c r="B50" s="38" t="s">
        <v>52</v>
      </c>
      <c r="C50" s="7">
        <v>8008</v>
      </c>
      <c r="D50" s="20">
        <f t="shared" si="0"/>
        <v>5.4111047654210409E-4</v>
      </c>
      <c r="E50" s="21">
        <f t="shared" si="2"/>
        <v>0.99783792308717312</v>
      </c>
      <c r="F50" s="30">
        <v>451.75655494</v>
      </c>
      <c r="G50" s="20">
        <f t="shared" si="1"/>
        <v>8.2750167873338262E-3</v>
      </c>
      <c r="H50" s="20">
        <f t="shared" si="3"/>
        <v>0.92403750322844891</v>
      </c>
      <c r="I50" s="8">
        <f t="shared" si="4"/>
        <v>56413.156211288711</v>
      </c>
    </row>
    <row r="51" spans="2:9" ht="17.100000000000001" customHeight="1">
      <c r="B51" s="37" t="s">
        <v>53</v>
      </c>
      <c r="C51" s="5">
        <v>5761</v>
      </c>
      <c r="D51" s="18">
        <f t="shared" si="0"/>
        <v>3.8927790401586682E-4</v>
      </c>
      <c r="E51" s="19">
        <f t="shared" si="2"/>
        <v>0.998227200991189</v>
      </c>
      <c r="F51" s="32">
        <v>353.66818956999998</v>
      </c>
      <c r="G51" s="18">
        <f t="shared" si="1"/>
        <v>6.4782905169497966E-3</v>
      </c>
      <c r="H51" s="18">
        <f t="shared" si="3"/>
        <v>0.93051579374539872</v>
      </c>
      <c r="I51" s="6">
        <f t="shared" si="4"/>
        <v>61390.069357750392</v>
      </c>
    </row>
    <row r="52" spans="2:9" ht="17.100000000000001" customHeight="1">
      <c r="B52" s="37" t="s">
        <v>54</v>
      </c>
      <c r="C52" s="5">
        <v>13005</v>
      </c>
      <c r="D52" s="18">
        <f t="shared" si="0"/>
        <v>8.7876395447428364E-4</v>
      </c>
      <c r="E52" s="19">
        <f t="shared" si="2"/>
        <v>0.99910596494566328</v>
      </c>
      <c r="F52" s="32">
        <v>972.76323445000003</v>
      </c>
      <c r="G52" s="18">
        <f t="shared" si="1"/>
        <v>1.7818517533727898E-2</v>
      </c>
      <c r="H52" s="18">
        <f t="shared" si="3"/>
        <v>0.9483343112791266</v>
      </c>
      <c r="I52" s="6">
        <f t="shared" si="4"/>
        <v>74799.172199154171</v>
      </c>
    </row>
    <row r="53" spans="2:9" ht="17.100000000000001" customHeight="1">
      <c r="B53" s="37" t="s">
        <v>55</v>
      </c>
      <c r="C53" s="5">
        <v>4938</v>
      </c>
      <c r="D53" s="18">
        <f t="shared" si="0"/>
        <v>3.3366677487074297E-4</v>
      </c>
      <c r="E53" s="19">
        <f t="shared" si="2"/>
        <v>0.99943963172053407</v>
      </c>
      <c r="F53" s="32">
        <v>502.41176982999997</v>
      </c>
      <c r="G53" s="18">
        <f t="shared" si="1"/>
        <v>9.2028898840206558E-3</v>
      </c>
      <c r="H53" s="18">
        <f t="shared" si="3"/>
        <v>0.95753720116314722</v>
      </c>
      <c r="I53" s="6">
        <f t="shared" si="4"/>
        <v>101743.97930943701</v>
      </c>
    </row>
    <row r="54" spans="2:9" ht="17.100000000000001" customHeight="1">
      <c r="B54" s="37" t="s">
        <v>56</v>
      </c>
      <c r="C54" s="5">
        <v>2427</v>
      </c>
      <c r="D54" s="18">
        <f t="shared" si="0"/>
        <v>1.6399539542553528E-4</v>
      </c>
      <c r="E54" s="19">
        <f t="shared" si="2"/>
        <v>0.99960362711595963</v>
      </c>
      <c r="F54" s="32">
        <v>301.59662116000004</v>
      </c>
      <c r="G54" s="18">
        <f t="shared" si="1"/>
        <v>5.5244734709685153E-3</v>
      </c>
      <c r="H54" s="18">
        <f t="shared" si="3"/>
        <v>0.96306167463411574</v>
      </c>
      <c r="I54" s="6">
        <f t="shared" si="4"/>
        <v>124267.25222908943</v>
      </c>
    </row>
    <row r="55" spans="2:9" ht="17.100000000000001" customHeight="1" thickBot="1">
      <c r="B55" s="40" t="s">
        <v>57</v>
      </c>
      <c r="C55" s="11">
        <v>5866</v>
      </c>
      <c r="D55" s="24">
        <f t="shared" si="0"/>
        <v>3.9637288404045735E-4</v>
      </c>
      <c r="E55" s="19">
        <f t="shared" si="2"/>
        <v>1</v>
      </c>
      <c r="F55" s="33">
        <v>2016.5675842600001</v>
      </c>
      <c r="G55" s="24">
        <f t="shared" si="1"/>
        <v>3.6938325365884331E-2</v>
      </c>
      <c r="H55" s="18">
        <f t="shared" si="3"/>
        <v>1</v>
      </c>
      <c r="I55" s="6">
        <f t="shared" si="4"/>
        <v>343772.17597340606</v>
      </c>
    </row>
    <row r="56" spans="2:9" ht="17.100000000000001" customHeight="1" thickTop="1" thickBot="1">
      <c r="B56" s="12" t="s">
        <v>8</v>
      </c>
      <c r="C56" s="13">
        <v>14799196</v>
      </c>
      <c r="D56" s="35">
        <f t="shared" si="0"/>
        <v>1</v>
      </c>
      <c r="E56" s="25"/>
      <c r="F56" s="34">
        <v>54592.826401449995</v>
      </c>
      <c r="G56" s="35">
        <f t="shared" si="1"/>
        <v>1</v>
      </c>
      <c r="H56" s="25"/>
      <c r="I56" s="14">
        <f>F56*10^6/C56</f>
        <v>3688.9048838497711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2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2019-06-20T10:29:35Z</dcterms:modified>
</cp:coreProperties>
</file>