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30" yWindow="-75" windowWidth="17355" windowHeight="7845" autoFilterDateGrouping="0"/>
  </bookViews>
  <sheets>
    <sheet name="II.A.10" sheetId="110" r:id="rId1"/>
  </sheets>
  <calcPr calcId="162913"/>
</workbook>
</file>

<file path=xl/calcChain.xml><?xml version="1.0" encoding="utf-8"?>
<calcChain xmlns="http://schemas.openxmlformats.org/spreadsheetml/2006/main">
  <c r="I56" i="110" l="1"/>
  <c r="I13" i="110"/>
  <c r="I14" i="110"/>
  <c r="I15" i="110"/>
  <c r="I16" i="110"/>
  <c r="I17" i="110"/>
  <c r="I18" i="110"/>
  <c r="I19" i="110"/>
  <c r="I20" i="110"/>
  <c r="I21" i="110"/>
  <c r="I22" i="110"/>
  <c r="I23" i="110"/>
  <c r="I24" i="110"/>
  <c r="I25" i="110"/>
  <c r="I26" i="110"/>
  <c r="I27" i="110"/>
  <c r="I28" i="110"/>
  <c r="I29" i="110"/>
  <c r="I30" i="110"/>
  <c r="I31" i="110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52" i="110"/>
  <c r="I53" i="110"/>
  <c r="I54" i="110"/>
  <c r="I55" i="110"/>
  <c r="I12" i="110"/>
  <c r="I11" i="110"/>
  <c r="I10" i="110"/>
  <c r="I9" i="110"/>
  <c r="G9" i="110"/>
  <c r="H9" i="110" s="1"/>
  <c r="G10" i="110"/>
  <c r="G11" i="110"/>
  <c r="G12" i="110"/>
  <c r="G13" i="110"/>
  <c r="G14" i="110"/>
  <c r="G15" i="110"/>
  <c r="G16" i="110"/>
  <c r="G17" i="110"/>
  <c r="G18" i="110"/>
  <c r="G19" i="110"/>
  <c r="G20" i="110"/>
  <c r="G21" i="110"/>
  <c r="G22" i="110"/>
  <c r="G23" i="110"/>
  <c r="G24" i="110"/>
  <c r="G25" i="110"/>
  <c r="G26" i="110"/>
  <c r="G27" i="110"/>
  <c r="G28" i="110"/>
  <c r="G29" i="110"/>
  <c r="G30" i="110"/>
  <c r="G31" i="110"/>
  <c r="G32" i="110"/>
  <c r="G33" i="110"/>
  <c r="G34" i="110"/>
  <c r="G35" i="110"/>
  <c r="G36" i="110"/>
  <c r="G37" i="110"/>
  <c r="G38" i="110"/>
  <c r="G39" i="110"/>
  <c r="G40" i="110"/>
  <c r="G41" i="110"/>
  <c r="G42" i="110"/>
  <c r="G43" i="110"/>
  <c r="G44" i="110"/>
  <c r="G45" i="110"/>
  <c r="G46" i="110"/>
  <c r="G47" i="110"/>
  <c r="G48" i="110"/>
  <c r="G49" i="110"/>
  <c r="G50" i="110"/>
  <c r="G51" i="110"/>
  <c r="G52" i="110"/>
  <c r="G53" i="110"/>
  <c r="G54" i="110"/>
  <c r="G55" i="110"/>
  <c r="D9" i="110"/>
  <c r="E9" i="110" s="1"/>
  <c r="D10" i="110"/>
  <c r="D11" i="110"/>
  <c r="D12" i="110"/>
  <c r="D13" i="110"/>
  <c r="D14" i="110"/>
  <c r="D15" i="110"/>
  <c r="D16" i="110"/>
  <c r="D17" i="110"/>
  <c r="D18" i="110"/>
  <c r="D19" i="110"/>
  <c r="D20" i="110"/>
  <c r="D21" i="110"/>
  <c r="D22" i="110"/>
  <c r="D23" i="110"/>
  <c r="D24" i="110"/>
  <c r="D25" i="110"/>
  <c r="D26" i="110"/>
  <c r="D27" i="110"/>
  <c r="D28" i="110"/>
  <c r="D29" i="110"/>
  <c r="D30" i="110"/>
  <c r="D31" i="110"/>
  <c r="D32" i="110"/>
  <c r="D33" i="110"/>
  <c r="D34" i="110"/>
  <c r="D35" i="110"/>
  <c r="D36" i="110"/>
  <c r="D37" i="110"/>
  <c r="D38" i="110"/>
  <c r="D39" i="110"/>
  <c r="D40" i="110"/>
  <c r="D41" i="110"/>
  <c r="D42" i="110"/>
  <c r="D43" i="110"/>
  <c r="D44" i="110"/>
  <c r="D45" i="110"/>
  <c r="D46" i="110"/>
  <c r="D47" i="110"/>
  <c r="D48" i="110"/>
  <c r="D49" i="110"/>
  <c r="D50" i="110"/>
  <c r="D51" i="110"/>
  <c r="D52" i="110"/>
  <c r="D53" i="110"/>
  <c r="D54" i="110"/>
  <c r="D55" i="110"/>
  <c r="G56" i="110"/>
  <c r="D56" i="110"/>
  <c r="H10" i="110" l="1"/>
  <c r="E10" i="110"/>
  <c r="E11" i="110"/>
  <c r="E12" i="110" s="1"/>
  <c r="E13" i="110" s="1"/>
  <c r="E14" i="110" s="1"/>
  <c r="E15" i="110" s="1"/>
  <c r="E16" i="110" s="1"/>
  <c r="E17" i="110" s="1"/>
  <c r="E18" i="110" s="1"/>
  <c r="E19" i="110" s="1"/>
  <c r="E20" i="110" s="1"/>
  <c r="E21" i="110" s="1"/>
  <c r="E22" i="110" s="1"/>
  <c r="E23" i="110" s="1"/>
  <c r="E24" i="110" s="1"/>
  <c r="E25" i="110" s="1"/>
  <c r="E26" i="110" s="1"/>
  <c r="E27" i="110" s="1"/>
  <c r="E28" i="110" s="1"/>
  <c r="E29" i="110" s="1"/>
  <c r="E30" i="110" s="1"/>
  <c r="E31" i="110" s="1"/>
  <c r="E32" i="110" s="1"/>
  <c r="E33" i="110" s="1"/>
  <c r="E34" i="110" s="1"/>
  <c r="E35" i="110" s="1"/>
  <c r="E36" i="110" s="1"/>
  <c r="E37" i="110" s="1"/>
  <c r="E38" i="110" s="1"/>
  <c r="E39" i="110" s="1"/>
  <c r="E40" i="110" s="1"/>
  <c r="E41" i="110" s="1"/>
  <c r="E42" i="110" s="1"/>
  <c r="E43" i="110" s="1"/>
  <c r="E44" i="110" s="1"/>
  <c r="E45" i="110" s="1"/>
  <c r="E46" i="110" s="1"/>
  <c r="E47" i="110" s="1"/>
  <c r="E48" i="110" s="1"/>
  <c r="E49" i="110" s="1"/>
  <c r="E50" i="110" s="1"/>
  <c r="E51" i="110" s="1"/>
  <c r="E52" i="110" s="1"/>
  <c r="E53" i="110" s="1"/>
  <c r="E54" i="110" s="1"/>
  <c r="E55" i="110" s="1"/>
  <c r="H11" i="110"/>
  <c r="H12" i="110" s="1"/>
  <c r="H13" i="110" s="1"/>
  <c r="H14" i="110" s="1"/>
  <c r="H15" i="110" s="1"/>
  <c r="H16" i="110" s="1"/>
  <c r="H17" i="110" s="1"/>
  <c r="H18" i="110" s="1"/>
  <c r="H19" i="110" s="1"/>
  <c r="H20" i="110" s="1"/>
  <c r="H21" i="110" s="1"/>
  <c r="H22" i="110" s="1"/>
  <c r="H23" i="110" s="1"/>
  <c r="H24" i="110" s="1"/>
  <c r="H25" i="110" s="1"/>
  <c r="H26" i="110" s="1"/>
  <c r="H27" i="110" s="1"/>
  <c r="H28" i="110" s="1"/>
  <c r="H29" i="110" s="1"/>
  <c r="H30" i="110" s="1"/>
  <c r="H31" i="110" s="1"/>
  <c r="H32" i="110" s="1"/>
  <c r="H33" i="110" s="1"/>
  <c r="H34" i="110" s="1"/>
  <c r="H35" i="110" s="1"/>
  <c r="H36" i="110" s="1"/>
  <c r="H37" i="110" s="1"/>
  <c r="H38" i="110" s="1"/>
  <c r="H39" i="110" s="1"/>
  <c r="H40" i="110" s="1"/>
  <c r="H41" i="110" s="1"/>
  <c r="H42" i="110" s="1"/>
  <c r="H43" i="110" s="1"/>
  <c r="H44" i="110" s="1"/>
  <c r="H45" i="110" s="1"/>
  <c r="H46" i="110" s="1"/>
  <c r="H47" i="110" s="1"/>
  <c r="H48" i="110" s="1"/>
  <c r="H49" i="110" s="1"/>
  <c r="H50" i="110" s="1"/>
  <c r="H51" i="110" s="1"/>
  <c r="H52" i="110" s="1"/>
  <c r="H53" i="110" s="1"/>
  <c r="H54" i="110" s="1"/>
  <c r="H55" i="11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<sst xmlns="http://schemas.openxmlformats.org/spreadsheetml/2006/main" count="70" uniqueCount="66">
  <si>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</si>
  <si>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</si>
  <si>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</si>
  <si>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</si>
  <si>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</si>
  <si>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</si>
  <si>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</si>
  <si>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</si>
  <si>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</si>
  <si>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</si>
  <si>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</si>
  <si>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</si>
  <si>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</si>
  <si>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</si>
  <si>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</si>
  <si>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</si>
  <si>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</si>
  <si>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</si>
  <si>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</si>
  <si>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</si>
  <si>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</si>
  <si>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</si>
  <si>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</si>
  <si>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</si>
  <si>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</si>
  <si>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</si>
  <si>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</si>
  <si>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</si>
  <si>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</si>
  <si>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</si>
  <si>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</si>
  <si>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</si>
  <si>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</si>
  <si>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</si>
  <si>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</si>
  <si>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</si>
  <si>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</si>
  <si>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</si>
  <si>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</si>
  <si>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</si>
  <si>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</si>
  <si>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</si>
  <si>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</si>
  <si>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</si>
  <si>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</si>
  <si>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</si>
  <si>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</si>
  <si>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</si>
  <si>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</si>
  <si>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</si>
  <si>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</si>
  <si>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</si>
  <si>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</si>
  <si>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</si>
  <si>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</si>
  <si>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</si>
  <si>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</si>
  <si>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</si>
  <si>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</si>
  <si>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</si>
  <si>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</si>
  <si>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</si>
  <si>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</si>
  <si>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II.A.10. RESULTADO DE LA DECLARACIÓN</t>
  </si>
  <si>
    <t>(millones euros)</t>
  </si>
  <si>
    <t>IRPF  2015.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</si>
</sst>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415476</v>
      </c>
      <c r="D9" s="16">
        <f t="shared" ref="D9:D56" si="0">C9/$C$56</f>
        <v>2.7819351120176899E-2</v>
      </c>
      <c r="E9" s="17">
        <f>D9</f>
        <v>2.7819351120176899E-2</v>
      </c>
      <c r="F9" s="26">
        <v>-60.197682399999998</v>
      </c>
      <c r="G9" s="16">
        <f t="shared" ref="G9:G56" si="1">F9/$F$56</f>
        <v>-0.33528729639129656</v>
      </c>
      <c r="H9" s="16">
        <f>G9</f>
        <v>-0.33528729639129656</v>
      </c>
      <c r="I9" s="3">
        <f>F9*10^6/C9</f>
        <v>-144.88847105488645</v>
      </c>
      <c r="J9" s="4"/>
    </row>
    <row r="10" spans="2:10" ht="17.100000000000001" customHeight="1">
      <c r="B10" s="37" t="s">
        <v>12</v>
      </c>
      <c r="C10" s="5">
        <v>1334108</v>
      </c>
      <c r="D10" s="18">
        <f t="shared" si="0"/>
        <v>8.9328911620014051E-2</v>
      </c>
      <c r="E10" s="19">
        <f>E9+D10</f>
        <v>0.11714826274019095</v>
      </c>
      <c r="F10" s="27">
        <v>-200.52673762000001</v>
      </c>
      <c r="G10" s="18">
        <f t="shared" si="1"/>
        <v>-1.1168879769161462</v>
      </c>
      <c r="H10" s="18">
        <f>H9+G10</f>
        <v>-1.4521752733074427</v>
      </c>
      <c r="I10" s="6">
        <f>F10*10^6/C10</f>
        <v>-150.30772442710784</v>
      </c>
    </row>
    <row r="11" spans="2:10" ht="17.100000000000001" customHeight="1">
      <c r="B11" s="37" t="s">
        <v>13</v>
      </c>
      <c r="C11" s="5">
        <v>722647</v>
      </c>
      <c r="D11" s="18">
        <f t="shared" si="0"/>
        <v>4.8386839742710706E-2</v>
      </c>
      <c r="E11" s="19">
        <f t="shared" ref="E11:E55" si="2">E10+D11</f>
        <v>0.16553510248290165</v>
      </c>
      <c r="F11" s="27">
        <v>-184.40252771999999</v>
      </c>
      <c r="G11" s="18">
        <f t="shared" si="1"/>
        <v>-1.0270798227102498</v>
      </c>
      <c r="H11" s="18">
        <f t="shared" ref="H11:H55" si="3">H10+G11</f>
        <v>-2.4792550960176927</v>
      </c>
      <c r="I11" s="6">
        <f>F11*10^6/C11</f>
        <v>-255.1764938067964</v>
      </c>
    </row>
    <row r="12" spans="2:10" ht="17.100000000000001" customHeight="1">
      <c r="B12" s="37" t="s">
        <v>14</v>
      </c>
      <c r="C12" s="5">
        <v>979348</v>
      </c>
      <c r="D12" s="18">
        <f t="shared" si="0"/>
        <v>6.5574969145854409E-2</v>
      </c>
      <c r="E12" s="19">
        <f t="shared" si="2"/>
        <v>0.23111007162875608</v>
      </c>
      <c r="F12" s="27">
        <v>-265.17091966999999</v>
      </c>
      <c r="G12" s="18">
        <f t="shared" si="1"/>
        <v>-1.4769412574220295</v>
      </c>
      <c r="H12" s="18">
        <f t="shared" si="3"/>
        <v>-3.9561963534397222</v>
      </c>
      <c r="I12" s="6">
        <f>F12*10^6/C12</f>
        <v>-270.76271118131655</v>
      </c>
    </row>
    <row r="13" spans="2:10" ht="17.100000000000001" customHeight="1">
      <c r="B13" s="37" t="s">
        <v>15</v>
      </c>
      <c r="C13" s="5">
        <v>833831</v>
      </c>
      <c r="D13" s="18">
        <f t="shared" si="0"/>
        <v>5.5831473692555582E-2</v>
      </c>
      <c r="E13" s="19">
        <f t="shared" si="2"/>
        <v>0.28694154532131166</v>
      </c>
      <c r="F13" s="27">
        <v>-321.17043931000001</v>
      </c>
      <c r="G13" s="18">
        <f t="shared" si="1"/>
        <v>-1.788845749268495</v>
      </c>
      <c r="H13" s="18">
        <f t="shared" si="3"/>
        <v>-5.7450421027082168</v>
      </c>
      <c r="I13" s="6">
        <f t="shared" ref="I13:I55" si="4">F13*10^6/C13</f>
        <v>-385.17450096002665</v>
      </c>
    </row>
    <row r="14" spans="2:10" ht="17.100000000000001" customHeight="1">
      <c r="B14" s="38" t="s">
        <v>16</v>
      </c>
      <c r="C14" s="7">
        <v>539191</v>
      </c>
      <c r="D14" s="20">
        <f t="shared" si="0"/>
        <v>3.610303302679168E-2</v>
      </c>
      <c r="E14" s="21">
        <f t="shared" si="2"/>
        <v>0.32304457834810335</v>
      </c>
      <c r="F14" s="28">
        <v>-248.44106847</v>
      </c>
      <c r="G14" s="20">
        <f t="shared" si="1"/>
        <v>-1.3837598199606318</v>
      </c>
      <c r="H14" s="20">
        <f t="shared" si="3"/>
        <v>-7.128801922668849</v>
      </c>
      <c r="I14" s="6">
        <f t="shared" si="4"/>
        <v>-460.76634897466761</v>
      </c>
    </row>
    <row r="15" spans="2:10" ht="17.100000000000001" customHeight="1">
      <c r="B15" s="37" t="s">
        <v>17</v>
      </c>
      <c r="C15" s="5">
        <v>462932</v>
      </c>
      <c r="D15" s="18">
        <f t="shared" si="0"/>
        <v>3.0996899586897272E-2</v>
      </c>
      <c r="E15" s="19">
        <f t="shared" si="2"/>
        <v>0.35404147793500063</v>
      </c>
      <c r="F15" s="27">
        <v>-209.09846281999998</v>
      </c>
      <c r="G15" s="18">
        <f t="shared" si="1"/>
        <v>-1.1646305220297624</v>
      </c>
      <c r="H15" s="18">
        <f t="shared" si="3"/>
        <v>-8.2934324446986114</v>
      </c>
      <c r="I15" s="10">
        <f t="shared" si="4"/>
        <v>-451.68288824276567</v>
      </c>
    </row>
    <row r="16" spans="2:10" ht="17.100000000000001" customHeight="1">
      <c r="B16" s="37" t="s">
        <v>18</v>
      </c>
      <c r="C16" s="5">
        <v>422671</v>
      </c>
      <c r="D16" s="18">
        <f t="shared" si="0"/>
        <v>2.8301112356228252E-2</v>
      </c>
      <c r="E16" s="19">
        <f t="shared" si="2"/>
        <v>0.38234259029122886</v>
      </c>
      <c r="F16" s="27">
        <v>-168.51580937</v>
      </c>
      <c r="G16" s="18">
        <f t="shared" si="1"/>
        <v>-0.93859444201556874</v>
      </c>
      <c r="H16" s="18">
        <f t="shared" si="3"/>
        <v>-9.2320268867141806</v>
      </c>
      <c r="I16" s="6">
        <f t="shared" si="4"/>
        <v>-398.6926223232727</v>
      </c>
    </row>
    <row r="17" spans="2:9" ht="17.100000000000001" customHeight="1">
      <c r="B17" s="37" t="s">
        <v>19</v>
      </c>
      <c r="C17" s="5">
        <v>396232</v>
      </c>
      <c r="D17" s="18">
        <f t="shared" si="0"/>
        <v>2.6530815577915288E-2</v>
      </c>
      <c r="E17" s="19">
        <f t="shared" si="2"/>
        <v>0.40887340586914417</v>
      </c>
      <c r="F17" s="27">
        <v>-133.23198355</v>
      </c>
      <c r="G17" s="18">
        <f t="shared" si="1"/>
        <v>-0.74207161764967211</v>
      </c>
      <c r="H17" s="18">
        <f t="shared" si="3"/>
        <v>-9.9740985043638535</v>
      </c>
      <c r="I17" s="6">
        <f t="shared" si="4"/>
        <v>-336.24740947222841</v>
      </c>
    </row>
    <row r="18" spans="2:9" ht="17.100000000000001" customHeight="1">
      <c r="B18" s="37" t="s">
        <v>20</v>
      </c>
      <c r="C18" s="5">
        <v>564494</v>
      </c>
      <c r="D18" s="18">
        <f t="shared" si="0"/>
        <v>3.7797265765611342E-2</v>
      </c>
      <c r="E18" s="19">
        <f t="shared" si="2"/>
        <v>0.44667067163475549</v>
      </c>
      <c r="F18" s="27">
        <v>-150.52511217</v>
      </c>
      <c r="G18" s="18">
        <f t="shared" si="1"/>
        <v>-0.83839038126284993</v>
      </c>
      <c r="H18" s="18">
        <f t="shared" si="3"/>
        <v>-10.812488885626703</v>
      </c>
      <c r="I18" s="6">
        <f t="shared" si="4"/>
        <v>-266.6549372889703</v>
      </c>
    </row>
    <row r="19" spans="2:9" ht="17.100000000000001" customHeight="1">
      <c r="B19" s="37" t="s">
        <v>21</v>
      </c>
      <c r="C19" s="5">
        <v>655224</v>
      </c>
      <c r="D19" s="18">
        <f t="shared" si="0"/>
        <v>4.3872345257889231E-2</v>
      </c>
      <c r="E19" s="19">
        <f t="shared" si="2"/>
        <v>0.49054301689264473</v>
      </c>
      <c r="F19" s="27">
        <v>-151.31018601</v>
      </c>
      <c r="G19" s="18">
        <f t="shared" si="1"/>
        <v>-0.84276306264835676</v>
      </c>
      <c r="H19" s="18">
        <f t="shared" si="3"/>
        <v>-11.65525194827506</v>
      </c>
      <c r="I19" s="6">
        <f t="shared" si="4"/>
        <v>-230.92894339950917</v>
      </c>
    </row>
    <row r="20" spans="2:9" ht="17.100000000000001" customHeight="1">
      <c r="B20" s="38" t="s">
        <v>22</v>
      </c>
      <c r="C20" s="7">
        <v>611659</v>
      </c>
      <c r="D20" s="20">
        <f t="shared" si="0"/>
        <v>4.0955329517989678E-2</v>
      </c>
      <c r="E20" s="21">
        <f t="shared" si="2"/>
        <v>0.53149834641063443</v>
      </c>
      <c r="F20" s="28">
        <v>-136.60076404</v>
      </c>
      <c r="G20" s="20">
        <f t="shared" si="1"/>
        <v>-0.76083495300737769</v>
      </c>
      <c r="H20" s="20">
        <f t="shared" si="3"/>
        <v>-12.416086901282437</v>
      </c>
      <c r="I20" s="8">
        <f t="shared" si="4"/>
        <v>-223.32829900320274</v>
      </c>
    </row>
    <row r="21" spans="2:9" ht="17.100000000000001" customHeight="1">
      <c r="B21" s="39" t="s">
        <v>23</v>
      </c>
      <c r="C21" s="9">
        <v>559670</v>
      </c>
      <c r="D21" s="22">
        <f t="shared" si="0"/>
        <v>3.7474261428889766E-2</v>
      </c>
      <c r="E21" s="23">
        <f t="shared" si="2"/>
        <v>0.56897260783952419</v>
      </c>
      <c r="F21" s="29">
        <v>-123.95720856999999</v>
      </c>
      <c r="G21" s="22">
        <f t="shared" si="1"/>
        <v>-0.69041324636855717</v>
      </c>
      <c r="H21" s="22">
        <f t="shared" si="3"/>
        <v>-13.106500147650994</v>
      </c>
      <c r="I21" s="6">
        <f t="shared" si="4"/>
        <v>-221.48267473689853</v>
      </c>
    </row>
    <row r="22" spans="2:9" ht="17.100000000000001" customHeight="1">
      <c r="B22" s="37" t="s">
        <v>24</v>
      </c>
      <c r="C22" s="5">
        <v>537214</v>
      </c>
      <c r="D22" s="18">
        <f t="shared" si="0"/>
        <v>3.5970657493272079E-2</v>
      </c>
      <c r="E22" s="19">
        <f t="shared" si="2"/>
        <v>0.6049432653327963</v>
      </c>
      <c r="F22" s="27">
        <v>-105.86418831</v>
      </c>
      <c r="G22" s="18">
        <f t="shared" si="1"/>
        <v>-0.5896392696194398</v>
      </c>
      <c r="H22" s="18">
        <f t="shared" si="3"/>
        <v>-13.696139417270434</v>
      </c>
      <c r="I22" s="6">
        <f t="shared" si="4"/>
        <v>-197.06148445498442</v>
      </c>
    </row>
    <row r="23" spans="2:9" ht="17.100000000000001" customHeight="1">
      <c r="B23" s="37" t="s">
        <v>25</v>
      </c>
      <c r="C23" s="5">
        <v>534355</v>
      </c>
      <c r="D23" s="18">
        <f t="shared" si="0"/>
        <v>3.5779225196695179E-2</v>
      </c>
      <c r="E23" s="19">
        <f t="shared" si="2"/>
        <v>0.64072249052949148</v>
      </c>
      <c r="F23" s="27">
        <v>-82.202767440000002</v>
      </c>
      <c r="G23" s="18">
        <f t="shared" si="1"/>
        <v>-0.45785057749731745</v>
      </c>
      <c r="H23" s="18">
        <f t="shared" si="3"/>
        <v>-14.153989994767752</v>
      </c>
      <c r="I23" s="6">
        <f t="shared" si="4"/>
        <v>-153.83549782447997</v>
      </c>
    </row>
    <row r="24" spans="2:9" ht="17.100000000000001" customHeight="1">
      <c r="B24" s="37" t="s">
        <v>26</v>
      </c>
      <c r="C24" s="5">
        <v>481481</v>
      </c>
      <c r="D24" s="18">
        <f t="shared" si="0"/>
        <v>3.2238899471194224E-2</v>
      </c>
      <c r="E24" s="19">
        <f t="shared" si="2"/>
        <v>0.67296139000068567</v>
      </c>
      <c r="F24" s="27">
        <v>-56.603149789999996</v>
      </c>
      <c r="G24" s="18">
        <f t="shared" si="1"/>
        <v>-0.31526657345733106</v>
      </c>
      <c r="H24" s="18">
        <f t="shared" si="3"/>
        <v>-14.469256568225083</v>
      </c>
      <c r="I24" s="6">
        <f t="shared" si="4"/>
        <v>-117.5605055858902</v>
      </c>
    </row>
    <row r="25" spans="2:9" ht="17.100000000000001" customHeight="1">
      <c r="B25" s="37" t="s">
        <v>27</v>
      </c>
      <c r="C25" s="5">
        <v>431305</v>
      </c>
      <c r="D25" s="18">
        <f t="shared" si="0"/>
        <v>2.8879225839489878E-2</v>
      </c>
      <c r="E25" s="19">
        <f t="shared" si="2"/>
        <v>0.70184061584017554</v>
      </c>
      <c r="F25" s="27">
        <v>-43.370016479999997</v>
      </c>
      <c r="G25" s="18">
        <f t="shared" si="1"/>
        <v>-0.24156105335419317</v>
      </c>
      <c r="H25" s="18">
        <f t="shared" si="3"/>
        <v>-14.710817621579276</v>
      </c>
      <c r="I25" s="6">
        <f t="shared" si="4"/>
        <v>-100.55532970867483</v>
      </c>
    </row>
    <row r="26" spans="2:9" ht="17.100000000000001" customHeight="1">
      <c r="B26" s="38" t="s">
        <v>28</v>
      </c>
      <c r="C26" s="7">
        <v>400275</v>
      </c>
      <c r="D26" s="20">
        <f t="shared" si="0"/>
        <v>2.6801525887485217E-2</v>
      </c>
      <c r="E26" s="21">
        <f t="shared" si="2"/>
        <v>0.72864214172766073</v>
      </c>
      <c r="F26" s="30">
        <v>-41.601023009999999</v>
      </c>
      <c r="G26" s="20">
        <f t="shared" si="1"/>
        <v>-0.23170816509930983</v>
      </c>
      <c r="H26" s="20">
        <f t="shared" si="3"/>
        <v>-14.942525786678585</v>
      </c>
      <c r="I26" s="6">
        <f t="shared" si="4"/>
        <v>-103.93110489038786</v>
      </c>
    </row>
    <row r="27" spans="2:9" ht="17.100000000000001" customHeight="1">
      <c r="B27" s="39" t="s">
        <v>29</v>
      </c>
      <c r="C27" s="9">
        <v>371431</v>
      </c>
      <c r="D27" s="22">
        <f t="shared" si="0"/>
        <v>2.4870195645280174E-2</v>
      </c>
      <c r="E27" s="23">
        <f t="shared" si="2"/>
        <v>0.75351233737294088</v>
      </c>
      <c r="F27" s="31">
        <v>-42.839468950000004</v>
      </c>
      <c r="G27" s="22">
        <f t="shared" si="1"/>
        <v>-0.23860602518950794</v>
      </c>
      <c r="H27" s="22">
        <f t="shared" si="3"/>
        <v>-15.181131811868093</v>
      </c>
      <c r="I27" s="10">
        <f t="shared" si="4"/>
        <v>-115.33627766664604</v>
      </c>
    </row>
    <row r="28" spans="2:9" ht="17.100000000000001" customHeight="1">
      <c r="B28" s="37" t="s">
        <v>30</v>
      </c>
      <c r="C28" s="5">
        <v>339227</v>
      </c>
      <c r="D28" s="18">
        <f t="shared" si="0"/>
        <v>2.2713887258094929E-2</v>
      </c>
      <c r="E28" s="19">
        <f t="shared" si="2"/>
        <v>0.77622622463103585</v>
      </c>
      <c r="F28" s="32">
        <v>-48.30573012</v>
      </c>
      <c r="G28" s="18">
        <f t="shared" si="1"/>
        <v>-0.26905184728743681</v>
      </c>
      <c r="H28" s="18">
        <f t="shared" si="3"/>
        <v>-15.450183659155531</v>
      </c>
      <c r="I28" s="6">
        <f t="shared" si="4"/>
        <v>-142.39942610700209</v>
      </c>
    </row>
    <row r="29" spans="2:9" ht="17.100000000000001" customHeight="1">
      <c r="B29" s="37" t="s">
        <v>31</v>
      </c>
      <c r="C29" s="5">
        <v>313561</v>
      </c>
      <c r="D29" s="18">
        <f t="shared" si="0"/>
        <v>2.099534884468366E-2</v>
      </c>
      <c r="E29" s="19">
        <f t="shared" si="2"/>
        <v>0.79722157347571954</v>
      </c>
      <c r="F29" s="32">
        <v>-53.213786649999996</v>
      </c>
      <c r="G29" s="18">
        <f t="shared" si="1"/>
        <v>-0.29638859745573476</v>
      </c>
      <c r="H29" s="18">
        <f t="shared" si="3"/>
        <v>-15.746572256611266</v>
      </c>
      <c r="I29" s="6">
        <f t="shared" si="4"/>
        <v>-169.70792493326658</v>
      </c>
    </row>
    <row r="30" spans="2:9" ht="17.100000000000001" customHeight="1">
      <c r="B30" s="37" t="s">
        <v>32</v>
      </c>
      <c r="C30" s="5">
        <v>577060</v>
      </c>
      <c r="D30" s="18">
        <f t="shared" si="0"/>
        <v>3.8638657244724796E-2</v>
      </c>
      <c r="E30" s="19">
        <f t="shared" si="2"/>
        <v>0.83586023072044435</v>
      </c>
      <c r="F30" s="32">
        <v>-95.999803029999995</v>
      </c>
      <c r="G30" s="18">
        <f t="shared" si="1"/>
        <v>-0.53469690407924575</v>
      </c>
      <c r="H30" s="18">
        <f t="shared" si="3"/>
        <v>-16.281269160690513</v>
      </c>
      <c r="I30" s="6">
        <f t="shared" si="4"/>
        <v>-166.36017577028386</v>
      </c>
    </row>
    <row r="31" spans="2:9" ht="17.100000000000001" customHeight="1">
      <c r="B31" s="37" t="s">
        <v>33</v>
      </c>
      <c r="C31" s="5">
        <v>529089</v>
      </c>
      <c r="D31" s="18">
        <f t="shared" si="0"/>
        <v>3.542662552066371E-2</v>
      </c>
      <c r="E31" s="19">
        <f t="shared" si="2"/>
        <v>0.87128685624110802</v>
      </c>
      <c r="F31" s="32">
        <v>-59.123376869999994</v>
      </c>
      <c r="G31" s="18">
        <f t="shared" si="1"/>
        <v>-0.3293036607712661</v>
      </c>
      <c r="H31" s="18">
        <f t="shared" si="3"/>
        <v>-16.61057282146178</v>
      </c>
      <c r="I31" s="6">
        <f t="shared" si="4"/>
        <v>-111.74561722129924</v>
      </c>
    </row>
    <row r="32" spans="2:9" ht="17.100000000000001" customHeight="1">
      <c r="B32" s="38" t="s">
        <v>34</v>
      </c>
      <c r="C32" s="7">
        <v>373758</v>
      </c>
      <c r="D32" s="20">
        <f t="shared" si="0"/>
        <v>2.502600640223521E-2</v>
      </c>
      <c r="E32" s="21">
        <f t="shared" si="2"/>
        <v>0.8963128626433432</v>
      </c>
      <c r="F32" s="30">
        <v>-10.10924543</v>
      </c>
      <c r="G32" s="20">
        <f t="shared" si="1"/>
        <v>-5.6306180464860724E-2</v>
      </c>
      <c r="H32" s="20">
        <f t="shared" si="3"/>
        <v>-16.666879001926642</v>
      </c>
      <c r="I32" s="8">
        <f t="shared" si="4"/>
        <v>-27.047569363063801</v>
      </c>
    </row>
    <row r="33" spans="2:9" ht="17.100000000000001" customHeight="1">
      <c r="B33" s="39" t="s">
        <v>35</v>
      </c>
      <c r="C33" s="9">
        <v>264936</v>
      </c>
      <c r="D33" s="22">
        <f t="shared" si="0"/>
        <v>1.7739526731688923E-2</v>
      </c>
      <c r="E33" s="23">
        <f t="shared" si="2"/>
        <v>0.91405238937503208</v>
      </c>
      <c r="F33" s="31">
        <v>10.294310810000001</v>
      </c>
      <c r="G33" s="22">
        <f t="shared" si="1"/>
        <v>5.7336952222874923E-2</v>
      </c>
      <c r="H33" s="22">
        <f t="shared" si="3"/>
        <v>-16.609542049703766</v>
      </c>
      <c r="I33" s="6">
        <f t="shared" si="4"/>
        <v>38.855839938702182</v>
      </c>
    </row>
    <row r="34" spans="2:9" ht="17.100000000000001" customHeight="1">
      <c r="B34" s="37" t="s">
        <v>36</v>
      </c>
      <c r="C34" s="5">
        <v>192987</v>
      </c>
      <c r="D34" s="18">
        <f t="shared" si="0"/>
        <v>1.2921981328956616E-2</v>
      </c>
      <c r="E34" s="19">
        <f t="shared" si="2"/>
        <v>0.92697437070398869</v>
      </c>
      <c r="F34" s="32">
        <v>26.518606250000001</v>
      </c>
      <c r="G34" s="18">
        <f t="shared" si="1"/>
        <v>0.14770255995150802</v>
      </c>
      <c r="H34" s="18">
        <f t="shared" si="3"/>
        <v>-16.461839489752258</v>
      </c>
      <c r="I34" s="6">
        <f t="shared" si="4"/>
        <v>137.41136060978201</v>
      </c>
    </row>
    <row r="35" spans="2:9" ht="17.100000000000001" customHeight="1">
      <c r="B35" s="37" t="s">
        <v>37</v>
      </c>
      <c r="C35" s="5">
        <v>152645</v>
      </c>
      <c r="D35" s="18">
        <f t="shared" si="0"/>
        <v>1.0220770518006822E-2</v>
      </c>
      <c r="E35" s="19">
        <f t="shared" si="2"/>
        <v>0.93719514122199554</v>
      </c>
      <c r="F35" s="32">
        <v>28.392083299999999</v>
      </c>
      <c r="G35" s="18">
        <f t="shared" si="1"/>
        <v>0.15813739780409689</v>
      </c>
      <c r="H35" s="18">
        <f t="shared" si="3"/>
        <v>-16.303702091948161</v>
      </c>
      <c r="I35" s="6">
        <f t="shared" si="4"/>
        <v>186.00074224507844</v>
      </c>
    </row>
    <row r="36" spans="2:9" ht="17.100000000000001" customHeight="1">
      <c r="B36" s="37" t="s">
        <v>38</v>
      </c>
      <c r="C36" s="5">
        <v>123412</v>
      </c>
      <c r="D36" s="18">
        <f t="shared" si="0"/>
        <v>8.2633936988978206E-3</v>
      </c>
      <c r="E36" s="19">
        <f t="shared" si="2"/>
        <v>0.94545853492089338</v>
      </c>
      <c r="F36" s="32">
        <v>27.914500530000002</v>
      </c>
      <c r="G36" s="18">
        <f t="shared" si="1"/>
        <v>0.15547737121549243</v>
      </c>
      <c r="H36" s="18">
        <f t="shared" si="3"/>
        <v>-16.148224720732667</v>
      </c>
      <c r="I36" s="6">
        <f t="shared" si="4"/>
        <v>226.18951584935016</v>
      </c>
    </row>
    <row r="37" spans="2:9" ht="17.100000000000001" customHeight="1">
      <c r="B37" s="37" t="s">
        <v>39</v>
      </c>
      <c r="C37" s="5">
        <v>103770</v>
      </c>
      <c r="D37" s="18">
        <f t="shared" si="0"/>
        <v>6.9482089597010573E-3</v>
      </c>
      <c r="E37" s="19">
        <f t="shared" si="2"/>
        <v>0.95240674388059443</v>
      </c>
      <c r="F37" s="32">
        <v>26.080472739999998</v>
      </c>
      <c r="G37" s="18">
        <f t="shared" si="1"/>
        <v>0.14526225670112358</v>
      </c>
      <c r="H37" s="18">
        <f t="shared" si="3"/>
        <v>-16.002962464031544</v>
      </c>
      <c r="I37" s="6">
        <f t="shared" si="4"/>
        <v>251.32960142623108</v>
      </c>
    </row>
    <row r="38" spans="2:9" ht="17.100000000000001" customHeight="1">
      <c r="B38" s="38" t="s">
        <v>40</v>
      </c>
      <c r="C38" s="7">
        <v>87446</v>
      </c>
      <c r="D38" s="20">
        <f t="shared" si="0"/>
        <v>5.8551901386722435E-3</v>
      </c>
      <c r="E38" s="21">
        <f t="shared" si="2"/>
        <v>0.95826193401926663</v>
      </c>
      <c r="F38" s="30">
        <v>27.10338063</v>
      </c>
      <c r="G38" s="20">
        <f t="shared" si="1"/>
        <v>0.15095961924436041</v>
      </c>
      <c r="H38" s="20">
        <f t="shared" si="3"/>
        <v>-15.852002844787183</v>
      </c>
      <c r="I38" s="6">
        <f t="shared" si="4"/>
        <v>309.94420133568144</v>
      </c>
    </row>
    <row r="39" spans="2:9" ht="17.100000000000001" customHeight="1">
      <c r="B39" s="39" t="s">
        <v>41</v>
      </c>
      <c r="C39" s="9">
        <v>73603</v>
      </c>
      <c r="D39" s="22">
        <f t="shared" si="0"/>
        <v>4.9282935729100599E-3</v>
      </c>
      <c r="E39" s="23">
        <f t="shared" si="2"/>
        <v>0.96319022759217665</v>
      </c>
      <c r="F39" s="31">
        <v>29.523722899999999</v>
      </c>
      <c r="G39" s="22">
        <f t="shared" si="1"/>
        <v>0.16444037105566059</v>
      </c>
      <c r="H39" s="22">
        <f t="shared" si="3"/>
        <v>-15.687562473731523</v>
      </c>
      <c r="I39" s="10">
        <f t="shared" si="4"/>
        <v>401.12118935369477</v>
      </c>
    </row>
    <row r="40" spans="2:9" ht="17.100000000000001" customHeight="1">
      <c r="B40" s="37" t="s">
        <v>42</v>
      </c>
      <c r="C40" s="5">
        <v>113849</v>
      </c>
      <c r="D40" s="18">
        <f t="shared" si="0"/>
        <v>7.6230764368604197E-3</v>
      </c>
      <c r="E40" s="19">
        <f t="shared" si="2"/>
        <v>0.97081330402903709</v>
      </c>
      <c r="F40" s="32">
        <v>66.414373949999998</v>
      </c>
      <c r="G40" s="18">
        <f t="shared" si="1"/>
        <v>0.369912843741241</v>
      </c>
      <c r="H40" s="18">
        <f t="shared" si="3"/>
        <v>-15.317649629990282</v>
      </c>
      <c r="I40" s="6">
        <f t="shared" si="4"/>
        <v>583.35491703923617</v>
      </c>
    </row>
    <row r="41" spans="2:9" ht="17.100000000000001" customHeight="1">
      <c r="B41" s="37" t="s">
        <v>43</v>
      </c>
      <c r="C41" s="5">
        <v>85427</v>
      </c>
      <c r="D41" s="18">
        <f t="shared" si="0"/>
        <v>5.7200023783403895E-3</v>
      </c>
      <c r="E41" s="19">
        <f t="shared" si="2"/>
        <v>0.97653330640737745</v>
      </c>
      <c r="F41" s="32">
        <v>63.40096406</v>
      </c>
      <c r="G41" s="18">
        <f t="shared" si="1"/>
        <v>0.35312884119072269</v>
      </c>
      <c r="H41" s="18">
        <f t="shared" si="3"/>
        <v>-14.964520788799559</v>
      </c>
      <c r="I41" s="6">
        <f t="shared" si="4"/>
        <v>742.16540508270225</v>
      </c>
    </row>
    <row r="42" spans="2:9" ht="17.100000000000001" customHeight="1">
      <c r="B42" s="37" t="s">
        <v>44</v>
      </c>
      <c r="C42" s="5">
        <v>64275</v>
      </c>
      <c r="D42" s="18">
        <f t="shared" si="0"/>
        <v>4.3037113894650236E-3</v>
      </c>
      <c r="E42" s="19">
        <f t="shared" si="2"/>
        <v>0.98083701779684251</v>
      </c>
      <c r="F42" s="32">
        <v>66.618734630000006</v>
      </c>
      <c r="G42" s="18">
        <f t="shared" si="1"/>
        <v>0.37105108589864821</v>
      </c>
      <c r="H42" s="18">
        <f t="shared" si="3"/>
        <v>-14.593469702900911</v>
      </c>
      <c r="I42" s="6">
        <f t="shared" si="4"/>
        <v>1036.4641716063788</v>
      </c>
    </row>
    <row r="43" spans="2:9" ht="17.100000000000001" customHeight="1">
      <c r="B43" s="37" t="s">
        <v>45</v>
      </c>
      <c r="C43" s="5">
        <v>48260</v>
      </c>
      <c r="D43" s="18">
        <f t="shared" si="0"/>
        <v>3.2313825228406385E-3</v>
      </c>
      <c r="E43" s="19">
        <f t="shared" si="2"/>
        <v>0.98406840031968312</v>
      </c>
      <c r="F43" s="32">
        <v>66.218818130000002</v>
      </c>
      <c r="G43" s="18">
        <f t="shared" si="1"/>
        <v>0.36882364263635958</v>
      </c>
      <c r="H43" s="18">
        <f t="shared" si="3"/>
        <v>-14.224646060264552</v>
      </c>
      <c r="I43" s="6">
        <f t="shared" si="4"/>
        <v>1372.1263599254041</v>
      </c>
    </row>
    <row r="44" spans="2:9" ht="17.100000000000001" customHeight="1">
      <c r="B44" s="38" t="s">
        <v>46</v>
      </c>
      <c r="C44" s="7">
        <v>37314</v>
      </c>
      <c r="D44" s="20">
        <f t="shared" si="0"/>
        <v>2.4984626493426351E-3</v>
      </c>
      <c r="E44" s="21">
        <f t="shared" si="2"/>
        <v>0.98656686296902574</v>
      </c>
      <c r="F44" s="30">
        <v>66.344965569999999</v>
      </c>
      <c r="G44" s="20">
        <f t="shared" si="1"/>
        <v>0.36952625496989161</v>
      </c>
      <c r="H44" s="20">
        <f t="shared" si="3"/>
        <v>-13.855119805294661</v>
      </c>
      <c r="I44" s="8">
        <f t="shared" si="4"/>
        <v>1778.0180514016188</v>
      </c>
    </row>
    <row r="45" spans="2:9" ht="17.100000000000001" customHeight="1">
      <c r="B45" s="39" t="s">
        <v>47</v>
      </c>
      <c r="C45" s="9">
        <v>29070</v>
      </c>
      <c r="D45" s="22">
        <f t="shared" si="0"/>
        <v>1.9464627007662113E-3</v>
      </c>
      <c r="E45" s="23">
        <f t="shared" si="2"/>
        <v>0.988513325669792</v>
      </c>
      <c r="F45" s="31">
        <v>66.164224529999998</v>
      </c>
      <c r="G45" s="22">
        <f t="shared" si="1"/>
        <v>0.36851956879473491</v>
      </c>
      <c r="H45" s="22">
        <f t="shared" si="3"/>
        <v>-13.486600236499926</v>
      </c>
      <c r="I45" s="10">
        <f t="shared" si="4"/>
        <v>2276.0311155830755</v>
      </c>
    </row>
    <row r="46" spans="2:9" ht="17.100000000000001" customHeight="1">
      <c r="B46" s="37" t="s">
        <v>48</v>
      </c>
      <c r="C46" s="5">
        <v>67881</v>
      </c>
      <c r="D46" s="18">
        <f t="shared" si="0"/>
        <v>4.5451611486312755E-3</v>
      </c>
      <c r="E46" s="19">
        <f t="shared" si="2"/>
        <v>0.99305848681842324</v>
      </c>
      <c r="F46" s="32">
        <v>225.7766216</v>
      </c>
      <c r="G46" s="18">
        <f t="shared" si="1"/>
        <v>1.2575240445573168</v>
      </c>
      <c r="H46" s="18">
        <f t="shared" si="3"/>
        <v>-12.22907619194261</v>
      </c>
      <c r="I46" s="6">
        <f t="shared" si="4"/>
        <v>3326.0650491300953</v>
      </c>
    </row>
    <row r="47" spans="2:9" ht="17.100000000000001" customHeight="1">
      <c r="B47" s="37" t="s">
        <v>49</v>
      </c>
      <c r="C47" s="5">
        <v>32698</v>
      </c>
      <c r="D47" s="18">
        <f t="shared" si="0"/>
        <v>2.1893855311198342E-3</v>
      </c>
      <c r="E47" s="19">
        <f t="shared" si="2"/>
        <v>0.99524787234954304</v>
      </c>
      <c r="F47" s="32">
        <v>179.80279328</v>
      </c>
      <c r="G47" s="18">
        <f t="shared" si="1"/>
        <v>1.0014603559298221</v>
      </c>
      <c r="H47" s="18">
        <f t="shared" si="3"/>
        <v>-11.227615836012788</v>
      </c>
      <c r="I47" s="6">
        <f t="shared" si="4"/>
        <v>5498.892693131078</v>
      </c>
    </row>
    <row r="48" spans="2:9" ht="17.100000000000001" customHeight="1">
      <c r="B48" s="37" t="s">
        <v>50</v>
      </c>
      <c r="C48" s="5">
        <v>18687</v>
      </c>
      <c r="D48" s="18">
        <f t="shared" si="0"/>
        <v>1.251240058108641E-3</v>
      </c>
      <c r="E48" s="19">
        <f t="shared" si="2"/>
        <v>0.99649911240765165</v>
      </c>
      <c r="F48" s="32">
        <v>142.92748853999998</v>
      </c>
      <c r="G48" s="18">
        <f t="shared" si="1"/>
        <v>0.79607335867426376</v>
      </c>
      <c r="H48" s="18">
        <f t="shared" si="3"/>
        <v>-10.431542477338525</v>
      </c>
      <c r="I48" s="6">
        <f t="shared" si="4"/>
        <v>7648.4983432332638</v>
      </c>
    </row>
    <row r="49" spans="2:9" ht="17.100000000000001" customHeight="1">
      <c r="B49" s="37" t="s">
        <v>51</v>
      </c>
      <c r="C49" s="5">
        <v>12054</v>
      </c>
      <c r="D49" s="18">
        <f t="shared" si="0"/>
        <v>8.0710909511647435E-4</v>
      </c>
      <c r="E49" s="19">
        <f t="shared" si="2"/>
        <v>0.99730622150276815</v>
      </c>
      <c r="F49" s="32">
        <v>122.34506656999999</v>
      </c>
      <c r="G49" s="18">
        <f t="shared" si="1"/>
        <v>0.68143398485833562</v>
      </c>
      <c r="H49" s="18">
        <f t="shared" si="3"/>
        <v>-9.7501084924801891</v>
      </c>
      <c r="I49" s="6">
        <f t="shared" si="4"/>
        <v>10149.748346606935</v>
      </c>
    </row>
    <row r="50" spans="2:9" ht="17.100000000000001" customHeight="1">
      <c r="B50" s="38" t="s">
        <v>52</v>
      </c>
      <c r="C50" s="7">
        <v>8046</v>
      </c>
      <c r="D50" s="20">
        <f t="shared" si="0"/>
        <v>5.3874230789009063E-4</v>
      </c>
      <c r="E50" s="21">
        <f t="shared" si="2"/>
        <v>0.99784496381065824</v>
      </c>
      <c r="F50" s="30">
        <v>91.62037604999999</v>
      </c>
      <c r="G50" s="20">
        <f t="shared" si="1"/>
        <v>0.51030449936654698</v>
      </c>
      <c r="H50" s="20">
        <f t="shared" si="3"/>
        <v>-9.2398039931136413</v>
      </c>
      <c r="I50" s="8">
        <f t="shared" si="4"/>
        <v>11387.07134601044</v>
      </c>
    </row>
    <row r="51" spans="2:9" ht="17.100000000000001" customHeight="1">
      <c r="B51" s="37" t="s">
        <v>53</v>
      </c>
      <c r="C51" s="5">
        <v>5796</v>
      </c>
      <c r="D51" s="18">
        <f t="shared" si="0"/>
        <v>3.8808730009084834E-4</v>
      </c>
      <c r="E51" s="19">
        <f t="shared" si="2"/>
        <v>0.99823305111074911</v>
      </c>
      <c r="F51" s="32">
        <v>87.051904809999996</v>
      </c>
      <c r="G51" s="18">
        <f t="shared" si="1"/>
        <v>0.48485916144601282</v>
      </c>
      <c r="H51" s="18">
        <f t="shared" si="3"/>
        <v>-8.754944831667629</v>
      </c>
      <c r="I51" s="6">
        <f t="shared" si="4"/>
        <v>15019.307248102139</v>
      </c>
    </row>
    <row r="52" spans="2:9" ht="17.100000000000001" customHeight="1">
      <c r="B52" s="37" t="s">
        <v>54</v>
      </c>
      <c r="C52" s="5">
        <v>13060</v>
      </c>
      <c r="D52" s="18">
        <f t="shared" si="0"/>
        <v>8.7446862304804674E-4</v>
      </c>
      <c r="E52" s="19">
        <f t="shared" si="2"/>
        <v>0.99910751973379719</v>
      </c>
      <c r="F52" s="32">
        <v>288.51287193000002</v>
      </c>
      <c r="G52" s="18">
        <f t="shared" si="1"/>
        <v>1.6069505825941581</v>
      </c>
      <c r="H52" s="18">
        <f t="shared" si="3"/>
        <v>-7.1479942490734709</v>
      </c>
      <c r="I52" s="6">
        <f t="shared" si="4"/>
        <v>22091.337820061257</v>
      </c>
    </row>
    <row r="53" spans="2:9" ht="17.100000000000001" customHeight="1">
      <c r="B53" s="37" t="s">
        <v>55</v>
      </c>
      <c r="C53" s="5">
        <v>4980</v>
      </c>
      <c r="D53" s="18">
        <f t="shared" si="0"/>
        <v>3.3344975059565641E-4</v>
      </c>
      <c r="E53" s="19">
        <f t="shared" si="2"/>
        <v>0.99944096948439287</v>
      </c>
      <c r="F53" s="32">
        <v>182.66097084</v>
      </c>
      <c r="G53" s="18">
        <f t="shared" si="1"/>
        <v>1.0173797499744452</v>
      </c>
      <c r="H53" s="18">
        <f t="shared" si="3"/>
        <v>-6.1306144990990257</v>
      </c>
      <c r="I53" s="6">
        <f t="shared" si="4"/>
        <v>36678.90980722892</v>
      </c>
    </row>
    <row r="54" spans="2:9" ht="17.100000000000001" customHeight="1">
      <c r="B54" s="37" t="s">
        <v>56</v>
      </c>
      <c r="C54" s="5">
        <v>2444</v>
      </c>
      <c r="D54" s="18">
        <f t="shared" si="0"/>
        <v>1.6364481736059927E-4</v>
      </c>
      <c r="E54" s="19">
        <f t="shared" si="2"/>
        <v>0.99960461430175351</v>
      </c>
      <c r="F54" s="32">
        <v>129.20551420000001</v>
      </c>
      <c r="G54" s="18">
        <f t="shared" si="1"/>
        <v>0.71964510605420384</v>
      </c>
      <c r="H54" s="18">
        <f t="shared" si="3"/>
        <v>-5.4109693930448222</v>
      </c>
      <c r="I54" s="6">
        <f t="shared" si="4"/>
        <v>52866.413338788872</v>
      </c>
    </row>
    <row r="55" spans="2:9" ht="17.100000000000001" customHeight="1" thickBot="1">
      <c r="B55" s="40" t="s">
        <v>57</v>
      </c>
      <c r="C55" s="11">
        <v>5905</v>
      </c>
      <c r="D55" s="24">
        <f t="shared" si="0"/>
        <v>3.9538569824645604E-4</v>
      </c>
      <c r="E55" s="19">
        <f t="shared" si="2"/>
        <v>1</v>
      </c>
      <c r="F55" s="33">
        <v>1151.0292920499999</v>
      </c>
      <c r="G55" s="24">
        <f t="shared" si="1"/>
        <v>6.4109693930448151</v>
      </c>
      <c r="H55" s="18">
        <f t="shared" si="3"/>
        <v>0.99999999999999289</v>
      </c>
      <c r="I55" s="6">
        <f t="shared" si="4"/>
        <v>194924.5202455546</v>
      </c>
    </row>
    <row r="56" spans="2:9" ht="17.100000000000001" customHeight="1" thickTop="1" thickBot="1">
      <c r="B56" s="12" t="s">
        <v>8</v>
      </c>
      <c r="C56" s="13">
        <v>14934784</v>
      </c>
      <c r="D56" s="35">
        <f t="shared" si="0"/>
        <v>1</v>
      </c>
      <c r="E56" s="25"/>
      <c r="F56" s="34">
        <v>179.54060010000015</v>
      </c>
      <c r="G56" s="35">
        <f t="shared" si="1"/>
        <v>1</v>
      </c>
      <c r="H56" s="25"/>
      <c r="I56" s="14">
        <f>F56*10^6/C56</f>
        <v>12.021640225931634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5:E56 G45:I56 D42:I4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II.A.10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2019-06-20T10:30:27Z</dcterms:modified>
</cp:coreProperties>
</file>