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30" yWindow="-75" windowWidth="17355" windowHeight="7845" autoFilterDateGrouping="0"/>
  </bookViews>
  <sheets>
    <sheet name="II.A.11" sheetId="123" r:id="rId1"/>
  </sheets>
  <calcPr calcId="162913"/>
</workbook>
</file>

<file path=xl/calcChain.xml><?xml version="1.0" encoding="utf-8"?>
<calcChain xmlns="http://schemas.openxmlformats.org/spreadsheetml/2006/main">
  <c r="I56" i="123" l="1"/>
  <c r="G56" i="123"/>
  <c r="D56" i="123"/>
  <c r="I55" i="123"/>
  <c r="G55" i="123"/>
  <c r="D55" i="123"/>
  <c r="I54" i="123"/>
  <c r="G54" i="123"/>
  <c r="D54" i="123"/>
  <c r="I53" i="123"/>
  <c r="G53" i="123"/>
  <c r="D53" i="123"/>
  <c r="I52" i="123"/>
  <c r="G52" i="123"/>
  <c r="D52" i="123"/>
  <c r="I51" i="123"/>
  <c r="G51" i="123"/>
  <c r="D51" i="123"/>
  <c r="I50" i="123"/>
  <c r="G50" i="123"/>
  <c r="D50" i="123"/>
  <c r="I49" i="123"/>
  <c r="G49" i="123"/>
  <c r="D49" i="123"/>
  <c r="I48" i="123"/>
  <c r="G48" i="123"/>
  <c r="D48" i="123"/>
  <c r="I47" i="123"/>
  <c r="G47" i="123"/>
  <c r="D47" i="123"/>
  <c r="I46" i="123"/>
  <c r="G46" i="123"/>
  <c r="D46" i="123"/>
  <c r="I45" i="123"/>
  <c r="G45" i="123"/>
  <c r="D45" i="123"/>
  <c r="I44" i="123"/>
  <c r="G44" i="123"/>
  <c r="D44" i="123"/>
  <c r="I43" i="123"/>
  <c r="G43" i="123"/>
  <c r="D43" i="123"/>
  <c r="I42" i="123"/>
  <c r="G42" i="123"/>
  <c r="D42" i="123"/>
  <c r="I41" i="123"/>
  <c r="G41" i="123"/>
  <c r="D41" i="123"/>
  <c r="I40" i="123"/>
  <c r="G40" i="123"/>
  <c r="D40" i="123"/>
  <c r="I39" i="123"/>
  <c r="G39" i="123"/>
  <c r="D39" i="123"/>
  <c r="I38" i="123"/>
  <c r="G38" i="123"/>
  <c r="D38" i="123"/>
  <c r="I37" i="123"/>
  <c r="G37" i="123"/>
  <c r="D37" i="123"/>
  <c r="I36" i="123"/>
  <c r="G36" i="123"/>
  <c r="D36" i="123"/>
  <c r="I35" i="123"/>
  <c r="G35" i="123"/>
  <c r="D35" i="123"/>
  <c r="I34" i="123"/>
  <c r="G34" i="123"/>
  <c r="D34" i="123"/>
  <c r="I33" i="123"/>
  <c r="G33" i="123"/>
  <c r="D33" i="123"/>
  <c r="I32" i="123"/>
  <c r="G32" i="123"/>
  <c r="D32" i="123"/>
  <c r="I31" i="123"/>
  <c r="G31" i="123"/>
  <c r="D31" i="123"/>
  <c r="I30" i="123"/>
  <c r="G30" i="123"/>
  <c r="D30" i="123"/>
  <c r="I29" i="123"/>
  <c r="G29" i="123"/>
  <c r="D29" i="123"/>
  <c r="I28" i="123"/>
  <c r="G28" i="123"/>
  <c r="D28" i="123"/>
  <c r="I27" i="123"/>
  <c r="G27" i="123"/>
  <c r="D27" i="123"/>
  <c r="I26" i="123"/>
  <c r="G26" i="123"/>
  <c r="D26" i="123"/>
  <c r="I25" i="123"/>
  <c r="G25" i="123"/>
  <c r="D25" i="123"/>
  <c r="I24" i="123"/>
  <c r="G24" i="123"/>
  <c r="D24" i="123"/>
  <c r="I23" i="123"/>
  <c r="G23" i="123"/>
  <c r="D23" i="123"/>
  <c r="I22" i="123"/>
  <c r="G22" i="123"/>
  <c r="D22" i="123"/>
  <c r="I21" i="123"/>
  <c r="G21" i="123"/>
  <c r="D21" i="123"/>
  <c r="I20" i="123"/>
  <c r="G20" i="123"/>
  <c r="D20" i="123"/>
  <c r="I19" i="123"/>
  <c r="G19" i="123"/>
  <c r="D19" i="123"/>
  <c r="I18" i="123"/>
  <c r="G18" i="123"/>
  <c r="D18" i="123"/>
  <c r="I17" i="123"/>
  <c r="G17" i="123"/>
  <c r="D17" i="123"/>
  <c r="I16" i="123"/>
  <c r="G16" i="123"/>
  <c r="D16" i="123"/>
  <c r="I15" i="123"/>
  <c r="G15" i="123"/>
  <c r="D15" i="123"/>
  <c r="I14" i="123"/>
  <c r="G14" i="123"/>
  <c r="D14" i="123"/>
  <c r="I13" i="123"/>
  <c r="G13" i="123"/>
  <c r="D13" i="123"/>
  <c r="I12" i="123"/>
  <c r="G12" i="123"/>
  <c r="D12" i="123"/>
  <c r="I11" i="123"/>
  <c r="G11" i="123"/>
  <c r="D11" i="123"/>
  <c r="I10" i="123"/>
  <c r="G10" i="123"/>
  <c r="D10" i="123"/>
  <c r="I9" i="123"/>
  <c r="G9" i="123"/>
  <c r="H9" i="123" s="1"/>
  <c r="D9" i="123"/>
  <c r="E9" i="123" s="1"/>
  <c r="E10" i="123" s="1"/>
  <c r="E11" i="123" s="1"/>
  <c r="E12" i="123" s="1"/>
  <c r="E13" i="123" s="1"/>
  <c r="E14" i="123" s="1"/>
  <c r="E15" i="123" s="1"/>
  <c r="E16" i="123" s="1"/>
  <c r="E17" i="123" s="1"/>
  <c r="E18" i="123" s="1"/>
  <c r="E19" i="123" s="1"/>
  <c r="E20" i="123" s="1"/>
  <c r="E21" i="123" s="1"/>
  <c r="E22" i="123" s="1"/>
  <c r="E23" i="123" s="1"/>
  <c r="E24" i="123" s="1"/>
  <c r="E25" i="123" s="1"/>
  <c r="E26" i="123" s="1"/>
  <c r="E27" i="123" s="1"/>
  <c r="E28" i="123" s="1"/>
  <c r="E29" i="123" s="1"/>
  <c r="E30" i="123" s="1"/>
  <c r="E31" i="123" s="1"/>
  <c r="E32" i="123" s="1"/>
  <c r="E33" i="123" s="1"/>
  <c r="E34" i="123" s="1"/>
  <c r="E35" i="123" s="1"/>
  <c r="E36" i="123" s="1"/>
  <c r="E37" i="123" s="1"/>
  <c r="E38" i="123" s="1"/>
  <c r="E39" i="123" s="1"/>
  <c r="E40" i="123" s="1"/>
  <c r="E41" i="123" s="1"/>
  <c r="E42" i="123" s="1"/>
  <c r="E43" i="123" s="1"/>
  <c r="E44" i="123" s="1"/>
  <c r="E45" i="123" s="1"/>
  <c r="E46" i="123" s="1"/>
  <c r="E47" i="123" s="1"/>
  <c r="E48" i="123" s="1"/>
  <c r="E49" i="123" s="1"/>
  <c r="E50" i="123" s="1"/>
  <c r="E51" i="123" s="1"/>
  <c r="E52" i="123" s="1"/>
  <c r="E53" i="123" s="1"/>
  <c r="E54" i="123" s="1"/>
  <c r="E55" i="123" s="1"/>
  <c r="H10" i="123" l="1"/>
  <c r="H11" i="123" s="1"/>
  <c r="H12" i="123" s="1"/>
  <c r="H13" i="123" s="1"/>
  <c r="H14" i="123" s="1"/>
  <c r="H15" i="123" s="1"/>
  <c r="H16" i="123" s="1"/>
  <c r="H17" i="123" s="1"/>
  <c r="H18" i="123" s="1"/>
  <c r="H19" i="123" s="1"/>
  <c r="H20" i="123" s="1"/>
  <c r="H21" i="123" s="1"/>
  <c r="H22" i="123" s="1"/>
  <c r="H23" i="123" s="1"/>
  <c r="H24" i="123" s="1"/>
  <c r="H25" i="123" s="1"/>
  <c r="H26" i="123" s="1"/>
  <c r="H27" i="123" s="1"/>
  <c r="H28" i="123" s="1"/>
  <c r="H29" i="123" s="1"/>
  <c r="H30" i="123" s="1"/>
  <c r="H31" i="123" s="1"/>
  <c r="H32" i="123" s="1"/>
  <c r="H33" i="123" s="1"/>
  <c r="H34" i="123" s="1"/>
  <c r="H35" i="123" s="1"/>
  <c r="H36" i="123" s="1"/>
  <c r="H37" i="123" s="1"/>
  <c r="H38" i="123" s="1"/>
  <c r="H39" i="123" s="1"/>
  <c r="H40" i="123" s="1"/>
  <c r="H41" i="123" s="1"/>
  <c r="H42" i="123" s="1"/>
  <c r="H43" i="123" s="1"/>
  <c r="H44" i="123" s="1"/>
  <c r="H45" i="123" s="1"/>
  <c r="H46" i="123" s="1"/>
  <c r="H47" i="123" s="1"/>
  <c r="H48" i="123" s="1"/>
  <c r="H49" i="123" s="1"/>
  <c r="H50" i="123" s="1"/>
  <c r="H51" i="123" s="1"/>
  <c r="H52" i="123" s="1"/>
  <c r="H53" i="123" s="1"/>
  <c r="H54" i="123" s="1"/>
  <c r="H55" i="123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<sst xmlns="http://schemas.openxmlformats.org/spreadsheetml/2006/main" count="70" uniqueCount="66">
  <si>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</si>
  <si>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</si>
  <si>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</si>
  <si>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</si>
  <si>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</si>
  <si>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</si>
  <si>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</si>
  <si>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</si>
  <si>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</si>
  <si>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</si>
  <si>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</si>
  <si>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</si>
  <si>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</si>
  <si>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</si>
  <si>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</si>
  <si>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</si>
  <si>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</si>
  <si>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</si>
  <si>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</si>
  <si>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</si>
  <si>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</si>
  <si>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</si>
  <si>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</si>
  <si>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</si>
  <si>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</si>
  <si>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</si>
  <si>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</si>
  <si>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</si>
  <si>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</si>
  <si>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</si>
  <si>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</si>
  <si>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</si>
  <si>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</si>
  <si>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</si>
  <si>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</si>
  <si>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</si>
  <si>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</si>
  <si>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</si>
  <si>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</si>
  <si>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</si>
  <si>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</si>
  <si>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</si>
  <si>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</si>
  <si>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</si>
  <si>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</si>
  <si>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</si>
  <si>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</si>
  <si>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</si>
  <si>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</si>
  <si>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</si>
  <si>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</si>
  <si>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</si>
  <si>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</si>
  <si>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</si>
  <si>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</si>
  <si>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</si>
  <si>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</si>
  <si>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</si>
  <si>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</si>
  <si>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</si>
  <si>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</si>
  <si>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</si>
  <si>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</si>
  <si>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</si>
  <si>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II.A.11. RESULTADO DE LA DECLARACIÓN POSITIVO (A INGRESAR)</t>
  </si>
  <si>
    <t>IRPF  2015.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</si>
</sst>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6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7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8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9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70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1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417</v>
      </c>
      <c r="D9" s="16">
        <f t="shared" ref="D9:D56" si="0">C9/$C$56</f>
        <v>1.1092378498554799E-4</v>
      </c>
      <c r="E9" s="17">
        <f>D9</f>
        <v>1.1092378498554799E-4</v>
      </c>
      <c r="F9" s="26">
        <v>0.21526655</v>
      </c>
      <c r="G9" s="16">
        <f t="shared" ref="G9:G56" si="1">F9/$F$56</f>
        <v>3.1012204756992978E-5</v>
      </c>
      <c r="H9" s="16">
        <f>G9</f>
        <v>3.1012204756992978E-5</v>
      </c>
      <c r="I9" s="3">
        <f>F9*10^6/C9</f>
        <v>516.22673860911266</v>
      </c>
      <c r="J9" s="4"/>
    </row>
    <row r="10" spans="2:10" ht="17.100000000000001" customHeight="1">
      <c r="B10" s="37" t="s">
        <v>12</v>
      </c>
      <c r="C10" s="5">
        <v>832</v>
      </c>
      <c r="D10" s="18">
        <f t="shared" si="0"/>
        <v>2.2131556141001421E-4</v>
      </c>
      <c r="E10" s="19">
        <f>E9+D10</f>
        <v>3.3223934639556221E-4</v>
      </c>
      <c r="F10" s="27">
        <v>0.37777345000000001</v>
      </c>
      <c r="G10" s="18">
        <f t="shared" si="1"/>
        <v>5.4423632390427815E-5</v>
      </c>
      <c r="H10" s="18">
        <f>H9+G10</f>
        <v>8.54358371474208E-5</v>
      </c>
      <c r="I10" s="6">
        <f>F10*10^6/C10</f>
        <v>454.05462740384615</v>
      </c>
    </row>
    <row r="11" spans="2:10" ht="17.100000000000001" customHeight="1">
      <c r="B11" s="37" t="s">
        <v>13</v>
      </c>
      <c r="C11" s="5">
        <v>660</v>
      </c>
      <c r="D11" s="18">
        <f t="shared" si="0"/>
        <v>1.7556282515698244E-4</v>
      </c>
      <c r="E11" s="19">
        <f t="shared" ref="E11:E55" si="2">E10+D11</f>
        <v>5.0780217155254465E-4</v>
      </c>
      <c r="F11" s="27">
        <v>0.27113060999999999</v>
      </c>
      <c r="G11" s="18">
        <f t="shared" si="1"/>
        <v>3.9060216244504347E-5</v>
      </c>
      <c r="H11" s="18">
        <f t="shared" ref="H11:H55" si="3">H10+G11</f>
        <v>1.2449605339192514E-4</v>
      </c>
      <c r="I11" s="6">
        <f>F11*10^6/C11</f>
        <v>410.80395454545453</v>
      </c>
    </row>
    <row r="12" spans="2:10" ht="17.100000000000001" customHeight="1">
      <c r="B12" s="37" t="s">
        <v>14</v>
      </c>
      <c r="C12" s="5">
        <v>916</v>
      </c>
      <c r="D12" s="18">
        <f t="shared" si="0"/>
        <v>2.4365992097544835E-4</v>
      </c>
      <c r="E12" s="19">
        <f t="shared" si="2"/>
        <v>7.5146209252799302E-4</v>
      </c>
      <c r="F12" s="27">
        <v>0.46148980000000001</v>
      </c>
      <c r="G12" s="18">
        <f t="shared" si="1"/>
        <v>6.6484161941851797E-5</v>
      </c>
      <c r="H12" s="18">
        <f t="shared" si="3"/>
        <v>1.9098021533377695E-4</v>
      </c>
      <c r="I12" s="6">
        <f>F12*10^6/C12</f>
        <v>503.80982532751091</v>
      </c>
    </row>
    <row r="13" spans="2:10" ht="17.100000000000001" customHeight="1">
      <c r="B13" s="37" t="s">
        <v>15</v>
      </c>
      <c r="C13" s="5">
        <v>5019</v>
      </c>
      <c r="D13" s="18">
        <f t="shared" si="0"/>
        <v>1.3350754840346891E-3</v>
      </c>
      <c r="E13" s="19">
        <f t="shared" si="2"/>
        <v>2.086537576562682E-3</v>
      </c>
      <c r="F13" s="27">
        <v>0.60354814000000001</v>
      </c>
      <c r="G13" s="18">
        <f t="shared" si="1"/>
        <v>8.6949684000520581E-5</v>
      </c>
      <c r="H13" s="18">
        <f t="shared" si="3"/>
        <v>2.7792989933429752E-4</v>
      </c>
      <c r="I13" s="6">
        <f t="shared" ref="I13:I55" si="4">F13*10^6/C13</f>
        <v>120.25266786212393</v>
      </c>
    </row>
    <row r="14" spans="2:10" ht="17.100000000000001" customHeight="1">
      <c r="B14" s="38" t="s">
        <v>16</v>
      </c>
      <c r="C14" s="7">
        <v>39819</v>
      </c>
      <c r="D14" s="20">
        <f t="shared" si="0"/>
        <v>1.0592024446857399E-2</v>
      </c>
      <c r="E14" s="21">
        <f t="shared" si="2"/>
        <v>1.2678562023420081E-2</v>
      </c>
      <c r="F14" s="28">
        <v>4.8293762400000002</v>
      </c>
      <c r="G14" s="20">
        <f t="shared" si="1"/>
        <v>6.9574025692071932E-4</v>
      </c>
      <c r="H14" s="20">
        <f t="shared" si="3"/>
        <v>9.7367015625501679E-4</v>
      </c>
      <c r="I14" s="6">
        <f t="shared" si="4"/>
        <v>121.2832125367287</v>
      </c>
    </row>
    <row r="15" spans="2:10" ht="17.100000000000001" customHeight="1">
      <c r="B15" s="37" t="s">
        <v>17</v>
      </c>
      <c r="C15" s="5">
        <v>80310</v>
      </c>
      <c r="D15" s="18">
        <f t="shared" si="0"/>
        <v>2.1362803770238272E-2</v>
      </c>
      <c r="E15" s="19">
        <f t="shared" si="2"/>
        <v>3.4041365793658351E-2</v>
      </c>
      <c r="F15" s="27">
        <v>18.068099019999998</v>
      </c>
      <c r="G15" s="18">
        <f t="shared" si="1"/>
        <v>2.6029663520777571E-3</v>
      </c>
      <c r="H15" s="18">
        <f t="shared" si="3"/>
        <v>3.5766365083327737E-3</v>
      </c>
      <c r="I15" s="10">
        <f t="shared" si="4"/>
        <v>224.97944241065869</v>
      </c>
    </row>
    <row r="16" spans="2:10" ht="17.100000000000001" customHeight="1">
      <c r="B16" s="37" t="s">
        <v>18</v>
      </c>
      <c r="C16" s="5">
        <v>107496</v>
      </c>
      <c r="D16" s="18">
        <f t="shared" si="0"/>
        <v>2.8594396141022702E-2</v>
      </c>
      <c r="E16" s="19">
        <f t="shared" si="2"/>
        <v>6.2635761934681053E-2</v>
      </c>
      <c r="F16" s="27">
        <v>36.141690799999999</v>
      </c>
      <c r="G16" s="18">
        <f t="shared" si="1"/>
        <v>5.2067240142675639E-3</v>
      </c>
      <c r="H16" s="18">
        <f t="shared" si="3"/>
        <v>8.7833605226003385E-3</v>
      </c>
      <c r="I16" s="6">
        <f t="shared" si="4"/>
        <v>336.21428518270443</v>
      </c>
    </row>
    <row r="17" spans="2:9" ht="17.100000000000001" customHeight="1">
      <c r="B17" s="37" t="s">
        <v>19</v>
      </c>
      <c r="C17" s="5">
        <v>122315</v>
      </c>
      <c r="D17" s="18">
        <f t="shared" si="0"/>
        <v>3.2536313574358038E-2</v>
      </c>
      <c r="E17" s="19">
        <f t="shared" si="2"/>
        <v>9.5172075509039084E-2</v>
      </c>
      <c r="F17" s="27">
        <v>55.137355130000003</v>
      </c>
      <c r="G17" s="18">
        <f t="shared" si="1"/>
        <v>7.9433193269023792E-3</v>
      </c>
      <c r="H17" s="18">
        <f t="shared" si="3"/>
        <v>1.6726679849502719E-2</v>
      </c>
      <c r="I17" s="6">
        <f t="shared" si="4"/>
        <v>450.7816304623309</v>
      </c>
    </row>
    <row r="18" spans="2:9" ht="17.100000000000001" customHeight="1">
      <c r="B18" s="37" t="s">
        <v>20</v>
      </c>
      <c r="C18" s="5">
        <v>182615</v>
      </c>
      <c r="D18" s="18">
        <f t="shared" si="0"/>
        <v>4.8576371690973251E-2</v>
      </c>
      <c r="E18" s="19">
        <f t="shared" si="2"/>
        <v>0.14374844720001234</v>
      </c>
      <c r="F18" s="27">
        <v>102.05858195</v>
      </c>
      <c r="G18" s="18">
        <f t="shared" si="1"/>
        <v>1.4702988646595338E-2</v>
      </c>
      <c r="H18" s="18">
        <f t="shared" si="3"/>
        <v>3.1429668496098059E-2</v>
      </c>
      <c r="I18" s="6">
        <f t="shared" si="4"/>
        <v>558.87294006516447</v>
      </c>
    </row>
    <row r="19" spans="2:9" ht="17.100000000000001" customHeight="1">
      <c r="B19" s="37" t="s">
        <v>21</v>
      </c>
      <c r="C19" s="5">
        <v>214787</v>
      </c>
      <c r="D19" s="18">
        <f t="shared" si="0"/>
        <v>5.7134261404534523E-2</v>
      </c>
      <c r="E19" s="19">
        <f t="shared" si="2"/>
        <v>0.20088270860454688</v>
      </c>
      <c r="F19" s="27">
        <v>135.79109129</v>
      </c>
      <c r="G19" s="18">
        <f t="shared" si="1"/>
        <v>1.9562635845007063E-2</v>
      </c>
      <c r="H19" s="18">
        <f t="shared" si="3"/>
        <v>5.0992304341105119E-2</v>
      </c>
      <c r="I19" s="6">
        <f t="shared" si="4"/>
        <v>632.21280286981982</v>
      </c>
    </row>
    <row r="20" spans="2:9" ht="17.100000000000001" customHeight="1">
      <c r="B20" s="38" t="s">
        <v>22</v>
      </c>
      <c r="C20" s="7">
        <v>202825</v>
      </c>
      <c r="D20" s="20">
        <f t="shared" si="0"/>
        <v>5.3952318200704487E-2</v>
      </c>
      <c r="E20" s="21">
        <f t="shared" si="2"/>
        <v>0.25483502680525139</v>
      </c>
      <c r="F20" s="28">
        <v>139.51407169999999</v>
      </c>
      <c r="G20" s="20">
        <f t="shared" si="1"/>
        <v>2.0098984064371352E-2</v>
      </c>
      <c r="H20" s="20">
        <f t="shared" si="3"/>
        <v>7.1091288405476474E-2</v>
      </c>
      <c r="I20" s="8">
        <f t="shared" si="4"/>
        <v>687.8544148896832</v>
      </c>
    </row>
    <row r="21" spans="2:9" ht="17.100000000000001" customHeight="1">
      <c r="B21" s="39" t="s">
        <v>23</v>
      </c>
      <c r="C21" s="9">
        <v>185462</v>
      </c>
      <c r="D21" s="22">
        <f t="shared" si="0"/>
        <v>4.9333685877673145E-2</v>
      </c>
      <c r="E21" s="23">
        <f t="shared" si="2"/>
        <v>0.30416871268292456</v>
      </c>
      <c r="F21" s="29">
        <v>135.28978696999999</v>
      </c>
      <c r="G21" s="22">
        <f t="shared" si="1"/>
        <v>1.9490415835825864E-2</v>
      </c>
      <c r="H21" s="22">
        <f t="shared" si="3"/>
        <v>9.0581704241302338E-2</v>
      </c>
      <c r="I21" s="6">
        <f t="shared" si="4"/>
        <v>729.47443125815528</v>
      </c>
    </row>
    <row r="22" spans="2:9" ht="17.100000000000001" customHeight="1">
      <c r="B22" s="37" t="s">
        <v>24</v>
      </c>
      <c r="C22" s="5">
        <v>198129</v>
      </c>
      <c r="D22" s="18">
        <f t="shared" si="0"/>
        <v>5.2703162099284502E-2</v>
      </c>
      <c r="E22" s="19">
        <f t="shared" si="2"/>
        <v>0.35687187478220905</v>
      </c>
      <c r="F22" s="27">
        <v>135.86267244999999</v>
      </c>
      <c r="G22" s="18">
        <f t="shared" si="1"/>
        <v>1.9572948128037861E-2</v>
      </c>
      <c r="H22" s="18">
        <f t="shared" si="3"/>
        <v>0.1101546523693402</v>
      </c>
      <c r="I22" s="6">
        <f t="shared" si="4"/>
        <v>685.72835097335565</v>
      </c>
    </row>
    <row r="23" spans="2:9" ht="17.100000000000001" customHeight="1">
      <c r="B23" s="37" t="s">
        <v>25</v>
      </c>
      <c r="C23" s="5">
        <v>225931</v>
      </c>
      <c r="D23" s="18">
        <f t="shared" si="0"/>
        <v>6.0098613106882116E-2</v>
      </c>
      <c r="E23" s="19">
        <f t="shared" si="2"/>
        <v>0.41697048788909119</v>
      </c>
      <c r="F23" s="27">
        <v>140.21003934999999</v>
      </c>
      <c r="G23" s="18">
        <f t="shared" si="1"/>
        <v>2.0199248091764568E-2</v>
      </c>
      <c r="H23" s="18">
        <f t="shared" si="3"/>
        <v>0.13035390046110476</v>
      </c>
      <c r="I23" s="6">
        <f t="shared" si="4"/>
        <v>620.58787572311894</v>
      </c>
    </row>
    <row r="24" spans="2:9" ht="17.100000000000001" customHeight="1">
      <c r="B24" s="37" t="s">
        <v>26</v>
      </c>
      <c r="C24" s="5">
        <v>214892</v>
      </c>
      <c r="D24" s="18">
        <f t="shared" si="0"/>
        <v>5.7162191853991316E-2</v>
      </c>
      <c r="E24" s="19">
        <f t="shared" si="2"/>
        <v>0.47413267974308249</v>
      </c>
      <c r="F24" s="27">
        <v>139.65029462000001</v>
      </c>
      <c r="G24" s="18">
        <f t="shared" si="1"/>
        <v>2.0118608911276904E-2</v>
      </c>
      <c r="H24" s="18">
        <f t="shared" si="3"/>
        <v>0.15047250937238166</v>
      </c>
      <c r="I24" s="6">
        <f t="shared" si="4"/>
        <v>649.86269670346041</v>
      </c>
    </row>
    <row r="25" spans="2:9" ht="17.100000000000001" customHeight="1">
      <c r="B25" s="37" t="s">
        <v>27</v>
      </c>
      <c r="C25" s="5">
        <v>192736</v>
      </c>
      <c r="D25" s="18">
        <f t="shared" si="0"/>
        <v>5.1268601014327522E-2</v>
      </c>
      <c r="E25" s="19">
        <f t="shared" si="2"/>
        <v>0.52540128075740999</v>
      </c>
      <c r="F25" s="27">
        <v>133.77877648999998</v>
      </c>
      <c r="G25" s="18">
        <f t="shared" si="1"/>
        <v>1.9272733309693854E-2</v>
      </c>
      <c r="H25" s="18">
        <f t="shared" si="3"/>
        <v>0.16974524268207553</v>
      </c>
      <c r="I25" s="6">
        <f t="shared" si="4"/>
        <v>694.10372992072041</v>
      </c>
    </row>
    <row r="26" spans="2:9" ht="17.100000000000001" customHeight="1">
      <c r="B26" s="38" t="s">
        <v>28</v>
      </c>
      <c r="C26" s="7">
        <v>175944</v>
      </c>
      <c r="D26" s="20">
        <f t="shared" si="0"/>
        <v>4.6801857135485021E-2</v>
      </c>
      <c r="E26" s="21">
        <f t="shared" si="2"/>
        <v>0.57220313789289501</v>
      </c>
      <c r="F26" s="30">
        <v>127.92349632999999</v>
      </c>
      <c r="G26" s="20">
        <f t="shared" si="1"/>
        <v>1.8429197018377447E-2</v>
      </c>
      <c r="H26" s="20">
        <f t="shared" si="3"/>
        <v>0.18817443970045297</v>
      </c>
      <c r="I26" s="6">
        <f t="shared" si="4"/>
        <v>727.06938758923297</v>
      </c>
    </row>
    <row r="27" spans="2:9" ht="17.100000000000001" customHeight="1">
      <c r="B27" s="39" t="s">
        <v>29</v>
      </c>
      <c r="C27" s="9">
        <v>155157</v>
      </c>
      <c r="D27" s="22">
        <f t="shared" si="0"/>
        <v>4.1272426155881697E-2</v>
      </c>
      <c r="E27" s="23">
        <f t="shared" si="2"/>
        <v>0.61347556404877668</v>
      </c>
      <c r="F27" s="31">
        <v>121.42322723999999</v>
      </c>
      <c r="G27" s="22">
        <f t="shared" si="1"/>
        <v>1.7492740908523721E-2</v>
      </c>
      <c r="H27" s="22">
        <f t="shared" si="3"/>
        <v>0.20566718060897671</v>
      </c>
      <c r="I27" s="10">
        <f t="shared" si="4"/>
        <v>782.58297878922633</v>
      </c>
    </row>
    <row r="28" spans="2:9" ht="17.100000000000001" customHeight="1">
      <c r="B28" s="37" t="s">
        <v>30</v>
      </c>
      <c r="C28" s="5">
        <v>131745</v>
      </c>
      <c r="D28" s="18">
        <f t="shared" si="0"/>
        <v>3.5044733939858561E-2</v>
      </c>
      <c r="E28" s="19">
        <f t="shared" si="2"/>
        <v>0.6485202979886352</v>
      </c>
      <c r="F28" s="32">
        <v>112.61052413</v>
      </c>
      <c r="G28" s="18">
        <f t="shared" si="1"/>
        <v>1.6223145826009002E-2</v>
      </c>
      <c r="H28" s="18">
        <f t="shared" si="3"/>
        <v>0.22189032643498571</v>
      </c>
      <c r="I28" s="6">
        <f t="shared" si="4"/>
        <v>854.76127465937986</v>
      </c>
    </row>
    <row r="29" spans="2:9" ht="17.100000000000001" customHeight="1">
      <c r="B29" s="37" t="s">
        <v>31</v>
      </c>
      <c r="C29" s="5">
        <v>114957</v>
      </c>
      <c r="D29" s="18">
        <f t="shared" si="0"/>
        <v>3.0579054078138226E-2</v>
      </c>
      <c r="E29" s="19">
        <f t="shared" si="2"/>
        <v>0.67909935206677341</v>
      </c>
      <c r="F29" s="32">
        <v>106.06606404</v>
      </c>
      <c r="G29" s="18">
        <f t="shared" si="1"/>
        <v>1.5280323374796548E-2</v>
      </c>
      <c r="H29" s="18">
        <f t="shared" si="3"/>
        <v>0.23717064980978225</v>
      </c>
      <c r="I29" s="6">
        <f t="shared" si="4"/>
        <v>922.65859443096122</v>
      </c>
    </row>
    <row r="30" spans="2:9" ht="17.100000000000001" customHeight="1">
      <c r="B30" s="37" t="s">
        <v>32</v>
      </c>
      <c r="C30" s="5">
        <v>210105</v>
      </c>
      <c r="D30" s="18">
        <f t="shared" si="0"/>
        <v>5.5888829363042111E-2</v>
      </c>
      <c r="E30" s="19">
        <f t="shared" si="2"/>
        <v>0.73498818142981548</v>
      </c>
      <c r="F30" s="32">
        <v>208.32269758000001</v>
      </c>
      <c r="G30" s="18">
        <f t="shared" si="1"/>
        <v>3.001184416659293E-2</v>
      </c>
      <c r="H30" s="18">
        <f t="shared" si="3"/>
        <v>0.26718249397637517</v>
      </c>
      <c r="I30" s="6">
        <f t="shared" si="4"/>
        <v>991.51708707550995</v>
      </c>
    </row>
    <row r="31" spans="2:9" ht="17.100000000000001" customHeight="1">
      <c r="B31" s="37" t="s">
        <v>33</v>
      </c>
      <c r="C31" s="5">
        <v>204823</v>
      </c>
      <c r="D31" s="18">
        <f t="shared" si="0"/>
        <v>5.4483794753225172E-2</v>
      </c>
      <c r="E31" s="19">
        <f t="shared" si="2"/>
        <v>0.78947197618304066</v>
      </c>
      <c r="F31" s="32">
        <v>219.65900271999999</v>
      </c>
      <c r="G31" s="18">
        <f t="shared" si="1"/>
        <v>3.1644999973611865E-2</v>
      </c>
      <c r="H31" s="18">
        <f t="shared" si="3"/>
        <v>0.29882749394998703</v>
      </c>
      <c r="I31" s="6">
        <f t="shared" si="4"/>
        <v>1072.4332849338209</v>
      </c>
    </row>
    <row r="32" spans="2:9" ht="17.100000000000001" customHeight="1">
      <c r="B32" s="38" t="s">
        <v>34</v>
      </c>
      <c r="C32" s="7">
        <v>146428</v>
      </c>
      <c r="D32" s="20">
        <f t="shared" si="0"/>
        <v>3.8950474791040336E-2</v>
      </c>
      <c r="E32" s="21">
        <f t="shared" si="2"/>
        <v>0.82842245097408096</v>
      </c>
      <c r="F32" s="30">
        <v>203.53023951</v>
      </c>
      <c r="G32" s="20">
        <f t="shared" si="1"/>
        <v>2.9321422496546453E-2</v>
      </c>
      <c r="H32" s="20">
        <f t="shared" si="3"/>
        <v>0.32814891644653349</v>
      </c>
      <c r="I32" s="8">
        <f t="shared" si="4"/>
        <v>1389.9680355533094</v>
      </c>
    </row>
    <row r="33" spans="2:9" ht="17.100000000000001" customHeight="1">
      <c r="B33" s="39" t="s">
        <v>35</v>
      </c>
      <c r="C33" s="9">
        <v>102740</v>
      </c>
      <c r="D33" s="22">
        <f t="shared" si="0"/>
        <v>2.7329279782770263E-2</v>
      </c>
      <c r="E33" s="23">
        <f t="shared" si="2"/>
        <v>0.85575173075685118</v>
      </c>
      <c r="F33" s="31">
        <v>177.86615280000001</v>
      </c>
      <c r="G33" s="22">
        <f t="shared" si="1"/>
        <v>2.5624146203728354E-2</v>
      </c>
      <c r="H33" s="22">
        <f t="shared" si="3"/>
        <v>0.35377306265026187</v>
      </c>
      <c r="I33" s="6">
        <f t="shared" si="4"/>
        <v>1731.2259373175007</v>
      </c>
    </row>
    <row r="34" spans="2:9" ht="17.100000000000001" customHeight="1">
      <c r="B34" s="37" t="s">
        <v>36</v>
      </c>
      <c r="C34" s="5">
        <v>75939</v>
      </c>
      <c r="D34" s="18">
        <f t="shared" si="0"/>
        <v>2.0200099059994075E-2</v>
      </c>
      <c r="E34" s="19">
        <f t="shared" si="2"/>
        <v>0.87595182981684527</v>
      </c>
      <c r="F34" s="32">
        <v>158.73827319999998</v>
      </c>
      <c r="G34" s="18">
        <f t="shared" si="1"/>
        <v>2.2868503403106009E-2</v>
      </c>
      <c r="H34" s="18">
        <f t="shared" si="3"/>
        <v>0.3766415660533679</v>
      </c>
      <c r="I34" s="6">
        <f t="shared" si="4"/>
        <v>2090.3392617758991</v>
      </c>
    </row>
    <row r="35" spans="2:9" ht="17.100000000000001" customHeight="1">
      <c r="B35" s="37" t="s">
        <v>37</v>
      </c>
      <c r="C35" s="5">
        <v>59048</v>
      </c>
      <c r="D35" s="18">
        <f t="shared" si="0"/>
        <v>1.5707020757378027E-2</v>
      </c>
      <c r="E35" s="19">
        <f t="shared" si="2"/>
        <v>0.89165885057422334</v>
      </c>
      <c r="F35" s="32">
        <v>142.14610273</v>
      </c>
      <c r="G35" s="18">
        <f t="shared" si="1"/>
        <v>2.0478165526744949E-2</v>
      </c>
      <c r="H35" s="18">
        <f t="shared" si="3"/>
        <v>0.39711973158011288</v>
      </c>
      <c r="I35" s="6">
        <f t="shared" si="4"/>
        <v>2407.297499153231</v>
      </c>
    </row>
    <row r="36" spans="2:9" ht="17.100000000000001" customHeight="1">
      <c r="B36" s="37" t="s">
        <v>38</v>
      </c>
      <c r="C36" s="5">
        <v>46974</v>
      </c>
      <c r="D36" s="18">
        <f t="shared" si="0"/>
        <v>1.2495285074127413E-2</v>
      </c>
      <c r="E36" s="19">
        <f t="shared" si="2"/>
        <v>0.90415413564835079</v>
      </c>
      <c r="F36" s="32">
        <v>125.78304582</v>
      </c>
      <c r="G36" s="18">
        <f t="shared" si="1"/>
        <v>1.8120834713651841E-2</v>
      </c>
      <c r="H36" s="18">
        <f t="shared" si="3"/>
        <v>0.41524056629376471</v>
      </c>
      <c r="I36" s="6">
        <f t="shared" si="4"/>
        <v>2677.7163073189422</v>
      </c>
    </row>
    <row r="37" spans="2:9" ht="17.100000000000001" customHeight="1">
      <c r="B37" s="37" t="s">
        <v>39</v>
      </c>
      <c r="C37" s="5">
        <v>38766</v>
      </c>
      <c r="D37" s="18">
        <f t="shared" si="0"/>
        <v>1.0311921939447849E-2</v>
      </c>
      <c r="E37" s="19">
        <f t="shared" si="2"/>
        <v>0.91446605758779864</v>
      </c>
      <c r="F37" s="32">
        <v>114.45455371</v>
      </c>
      <c r="G37" s="18">
        <f t="shared" si="1"/>
        <v>1.6488804484601858E-2</v>
      </c>
      <c r="H37" s="18">
        <f t="shared" si="3"/>
        <v>0.43172937077836659</v>
      </c>
      <c r="I37" s="6">
        <f t="shared" si="4"/>
        <v>2952.4468273745033</v>
      </c>
    </row>
    <row r="38" spans="2:9" ht="17.100000000000001" customHeight="1">
      <c r="B38" s="38" t="s">
        <v>40</v>
      </c>
      <c r="C38" s="7">
        <v>33115</v>
      </c>
      <c r="D38" s="20">
        <f t="shared" si="0"/>
        <v>8.8087317501113222E-3</v>
      </c>
      <c r="E38" s="21">
        <f t="shared" si="2"/>
        <v>0.92327478933790996</v>
      </c>
      <c r="F38" s="30">
        <v>105.47587998</v>
      </c>
      <c r="G38" s="20">
        <f t="shared" si="1"/>
        <v>1.5195298976379638E-2</v>
      </c>
      <c r="H38" s="20">
        <f t="shared" si="3"/>
        <v>0.44692466975474621</v>
      </c>
      <c r="I38" s="6">
        <f t="shared" si="4"/>
        <v>3185.1390602446022</v>
      </c>
    </row>
    <row r="39" spans="2:9" ht="17.100000000000001" customHeight="1">
      <c r="B39" s="39" t="s">
        <v>41</v>
      </c>
      <c r="C39" s="9">
        <v>28571</v>
      </c>
      <c r="D39" s="22">
        <f t="shared" si="0"/>
        <v>7.6000082993335528E-3</v>
      </c>
      <c r="E39" s="23">
        <f t="shared" si="2"/>
        <v>0.93087479763724357</v>
      </c>
      <c r="F39" s="31">
        <v>96.807793540000006</v>
      </c>
      <c r="G39" s="22">
        <f t="shared" si="1"/>
        <v>1.3946537979705543E-2</v>
      </c>
      <c r="H39" s="22">
        <f t="shared" si="3"/>
        <v>0.46087120773445173</v>
      </c>
      <c r="I39" s="10">
        <f t="shared" si="4"/>
        <v>3388.3235987539815</v>
      </c>
    </row>
    <row r="40" spans="2:9" ht="17.100000000000001" customHeight="1">
      <c r="B40" s="37" t="s">
        <v>42</v>
      </c>
      <c r="C40" s="5">
        <v>46558</v>
      </c>
      <c r="D40" s="18">
        <f t="shared" si="0"/>
        <v>1.2384627293422405E-2</v>
      </c>
      <c r="E40" s="19">
        <f t="shared" si="2"/>
        <v>0.94325942493066595</v>
      </c>
      <c r="F40" s="32">
        <v>174.57334718000001</v>
      </c>
      <c r="G40" s="18">
        <f t="shared" si="1"/>
        <v>2.5149770774232146E-2</v>
      </c>
      <c r="H40" s="18">
        <f t="shared" si="3"/>
        <v>0.48602097850868387</v>
      </c>
      <c r="I40" s="6">
        <f t="shared" si="4"/>
        <v>3749.5886245113625</v>
      </c>
    </row>
    <row r="41" spans="2:9" ht="17.100000000000001" customHeight="1">
      <c r="B41" s="37" t="s">
        <v>43</v>
      </c>
      <c r="C41" s="5">
        <v>35509</v>
      </c>
      <c r="D41" s="18">
        <f t="shared" si="0"/>
        <v>9.4455459977261947E-3</v>
      </c>
      <c r="E41" s="19">
        <f t="shared" si="2"/>
        <v>0.95270497092839213</v>
      </c>
      <c r="F41" s="32">
        <v>155.80555741000001</v>
      </c>
      <c r="G41" s="18">
        <f t="shared" si="1"/>
        <v>2.2446004029313169E-2</v>
      </c>
      <c r="H41" s="18">
        <f t="shared" si="3"/>
        <v>0.50846698253799705</v>
      </c>
      <c r="I41" s="6">
        <f t="shared" si="4"/>
        <v>4387.7765470725726</v>
      </c>
    </row>
    <row r="42" spans="2:9" ht="17.100000000000001" customHeight="1">
      <c r="B42" s="37" t="s">
        <v>44</v>
      </c>
      <c r="C42" s="5">
        <v>27303</v>
      </c>
      <c r="D42" s="18">
        <f t="shared" si="0"/>
        <v>7.2627148716077139E-3</v>
      </c>
      <c r="E42" s="19">
        <f t="shared" si="2"/>
        <v>0.9599676857999998</v>
      </c>
      <c r="F42" s="32">
        <v>137.98300344999998</v>
      </c>
      <c r="G42" s="18">
        <f t="shared" si="1"/>
        <v>1.9878411931515919E-2</v>
      </c>
      <c r="H42" s="18">
        <f t="shared" si="3"/>
        <v>0.52834539446951301</v>
      </c>
      <c r="I42" s="6">
        <f t="shared" si="4"/>
        <v>5053.7671116727097</v>
      </c>
    </row>
    <row r="43" spans="2:9" ht="17.100000000000001" customHeight="1">
      <c r="B43" s="37" t="s">
        <v>45</v>
      </c>
      <c r="C43" s="5">
        <v>21353</v>
      </c>
      <c r="D43" s="18">
        <f t="shared" si="0"/>
        <v>5.6799894023894636E-3</v>
      </c>
      <c r="E43" s="19">
        <f t="shared" si="2"/>
        <v>0.96564767520238926</v>
      </c>
      <c r="F43" s="32">
        <v>123.86666776</v>
      </c>
      <c r="G43" s="18">
        <f t="shared" si="1"/>
        <v>1.7844753228681096E-2</v>
      </c>
      <c r="H43" s="18">
        <f t="shared" si="3"/>
        <v>0.54619014769819407</v>
      </c>
      <c r="I43" s="6">
        <f t="shared" si="4"/>
        <v>5800.9023444012555</v>
      </c>
    </row>
    <row r="44" spans="2:9" ht="17.100000000000001" customHeight="1">
      <c r="B44" s="38" t="s">
        <v>46</v>
      </c>
      <c r="C44" s="7">
        <v>17090</v>
      </c>
      <c r="D44" s="20">
        <f t="shared" si="0"/>
        <v>4.5460131544436816E-3</v>
      </c>
      <c r="E44" s="21">
        <f t="shared" si="2"/>
        <v>0.97019368835683295</v>
      </c>
      <c r="F44" s="30">
        <v>112.80080895</v>
      </c>
      <c r="G44" s="20">
        <f t="shared" si="1"/>
        <v>1.6250559057651298E-2</v>
      </c>
      <c r="H44" s="20">
        <f t="shared" si="3"/>
        <v>0.56244070675584534</v>
      </c>
      <c r="I44" s="8">
        <f t="shared" si="4"/>
        <v>6600.3984172030432</v>
      </c>
    </row>
    <row r="45" spans="2:9" ht="17.100000000000001" customHeight="1">
      <c r="B45" s="39" t="s">
        <v>47</v>
      </c>
      <c r="C45" s="9">
        <v>13951</v>
      </c>
      <c r="D45" s="22">
        <f t="shared" si="0"/>
        <v>3.7110257178258515E-3</v>
      </c>
      <c r="E45" s="23">
        <f t="shared" si="2"/>
        <v>0.97390471407465884</v>
      </c>
      <c r="F45" s="31">
        <v>103.43481426999999</v>
      </c>
      <c r="G45" s="22">
        <f t="shared" si="1"/>
        <v>1.4901254464025083E-2</v>
      </c>
      <c r="H45" s="22">
        <f t="shared" si="3"/>
        <v>0.57734196121987047</v>
      </c>
      <c r="I45" s="10">
        <f t="shared" si="4"/>
        <v>7414.1505461974048</v>
      </c>
    </row>
    <row r="46" spans="2:9" ht="17.100000000000001" customHeight="1">
      <c r="B46" s="37" t="s">
        <v>48</v>
      </c>
      <c r="C46" s="5">
        <v>34406</v>
      </c>
      <c r="D46" s="18">
        <f t="shared" si="0"/>
        <v>9.152143276289602E-3</v>
      </c>
      <c r="E46" s="19">
        <f t="shared" si="2"/>
        <v>0.98305685735094839</v>
      </c>
      <c r="F46" s="32">
        <v>322.50093226000001</v>
      </c>
      <c r="G46" s="18">
        <f t="shared" si="1"/>
        <v>4.6460840969338904E-2</v>
      </c>
      <c r="H46" s="18">
        <f t="shared" si="3"/>
        <v>0.62380280218920936</v>
      </c>
      <c r="I46" s="6">
        <f t="shared" si="4"/>
        <v>9373.3922065918741</v>
      </c>
    </row>
    <row r="47" spans="2:9" ht="17.100000000000001" customHeight="1">
      <c r="B47" s="37" t="s">
        <v>49</v>
      </c>
      <c r="C47" s="5">
        <v>17829</v>
      </c>
      <c r="D47" s="18">
        <f t="shared" si="0"/>
        <v>4.7425903177633934E-3</v>
      </c>
      <c r="E47" s="19">
        <f t="shared" si="2"/>
        <v>0.98779944766871175</v>
      </c>
      <c r="F47" s="32">
        <v>233.88300397999998</v>
      </c>
      <c r="G47" s="18">
        <f t="shared" si="1"/>
        <v>3.3694169431378741E-2</v>
      </c>
      <c r="H47" s="18">
        <f t="shared" si="3"/>
        <v>0.65749697162058807</v>
      </c>
      <c r="I47" s="6">
        <f t="shared" si="4"/>
        <v>13118.1223837568</v>
      </c>
    </row>
    <row r="48" spans="2:9" ht="17.100000000000001" customHeight="1">
      <c r="B48" s="37" t="s">
        <v>50</v>
      </c>
      <c r="C48" s="5">
        <v>10546</v>
      </c>
      <c r="D48" s="18">
        <f t="shared" si="0"/>
        <v>2.8052811425841465E-3</v>
      </c>
      <c r="E48" s="19">
        <f t="shared" si="2"/>
        <v>0.99060472881129591</v>
      </c>
      <c r="F48" s="32">
        <v>175.70913744999999</v>
      </c>
      <c r="G48" s="18">
        <f t="shared" si="1"/>
        <v>2.5313397498468861E-2</v>
      </c>
      <c r="H48" s="18">
        <f t="shared" si="3"/>
        <v>0.6828103691190569</v>
      </c>
      <c r="I48" s="6">
        <f t="shared" si="4"/>
        <v>16661.211592072821</v>
      </c>
    </row>
    <row r="49" spans="2:9" ht="17.100000000000001" customHeight="1">
      <c r="B49" s="37" t="s">
        <v>51</v>
      </c>
      <c r="C49" s="5">
        <v>7137</v>
      </c>
      <c r="D49" s="18">
        <f t="shared" si="0"/>
        <v>1.8984725502202782E-3</v>
      </c>
      <c r="E49" s="19">
        <f t="shared" si="2"/>
        <v>0.99250320136151615</v>
      </c>
      <c r="F49" s="32">
        <v>144.81860322999998</v>
      </c>
      <c r="G49" s="18">
        <f t="shared" si="1"/>
        <v>2.0863177191210079E-2</v>
      </c>
      <c r="H49" s="18">
        <f t="shared" si="3"/>
        <v>0.70367354631026702</v>
      </c>
      <c r="I49" s="6">
        <f t="shared" si="4"/>
        <v>20291.243271682779</v>
      </c>
    </row>
    <row r="50" spans="2:9" ht="17.100000000000001" customHeight="1">
      <c r="B50" s="38" t="s">
        <v>52</v>
      </c>
      <c r="C50" s="7">
        <v>4855</v>
      </c>
      <c r="D50" s="20">
        <f t="shared" si="0"/>
        <v>1.2914507820259843E-3</v>
      </c>
      <c r="E50" s="21">
        <f t="shared" si="2"/>
        <v>0.99379465214354212</v>
      </c>
      <c r="F50" s="30">
        <v>110.12699737</v>
      </c>
      <c r="G50" s="20">
        <f t="shared" si="1"/>
        <v>1.5865358513486034E-2</v>
      </c>
      <c r="H50" s="20">
        <f t="shared" si="3"/>
        <v>0.71953890482375304</v>
      </c>
      <c r="I50" s="8">
        <f t="shared" si="4"/>
        <v>22683.212640576727</v>
      </c>
    </row>
    <row r="51" spans="2:9" ht="17.100000000000001" customHeight="1">
      <c r="B51" s="37" t="s">
        <v>53</v>
      </c>
      <c r="C51" s="5">
        <v>3704</v>
      </c>
      <c r="D51" s="18">
        <f t="shared" si="0"/>
        <v>9.8527985512342859E-4</v>
      </c>
      <c r="E51" s="19">
        <f t="shared" si="2"/>
        <v>0.99477993199866555</v>
      </c>
      <c r="F51" s="32">
        <v>98.700820709999988</v>
      </c>
      <c r="G51" s="18">
        <f t="shared" si="1"/>
        <v>1.4219255437232457E-2</v>
      </c>
      <c r="H51" s="18">
        <f t="shared" si="3"/>
        <v>0.7337581602609855</v>
      </c>
      <c r="I51" s="6">
        <f t="shared" si="4"/>
        <v>26647.089824514038</v>
      </c>
    </row>
    <row r="52" spans="2:9" ht="17.100000000000001" customHeight="1">
      <c r="B52" s="37" t="s">
        <v>54</v>
      </c>
      <c r="C52" s="5">
        <v>9119</v>
      </c>
      <c r="D52" s="18">
        <f t="shared" si="0"/>
        <v>2.4256930342523072E-3</v>
      </c>
      <c r="E52" s="19">
        <f t="shared" si="2"/>
        <v>0.99720562503291788</v>
      </c>
      <c r="F52" s="32">
        <v>316.47777556</v>
      </c>
      <c r="G52" s="18">
        <f t="shared" si="1"/>
        <v>4.5593119677462136E-2</v>
      </c>
      <c r="H52" s="18">
        <f t="shared" si="3"/>
        <v>0.77935127993844766</v>
      </c>
      <c r="I52" s="6">
        <f t="shared" si="4"/>
        <v>34705.315885513766</v>
      </c>
    </row>
    <row r="53" spans="2:9" ht="17.100000000000001" customHeight="1">
      <c r="B53" s="37" t="s">
        <v>55</v>
      </c>
      <c r="C53" s="5">
        <v>3822</v>
      </c>
      <c r="D53" s="18">
        <f t="shared" si="0"/>
        <v>1.0166683602272528E-3</v>
      </c>
      <c r="E53" s="19">
        <f t="shared" si="2"/>
        <v>0.99822229339314517</v>
      </c>
      <c r="F53" s="32">
        <v>194.74930724999999</v>
      </c>
      <c r="G53" s="18">
        <f t="shared" si="1"/>
        <v>2.8056404456333492E-2</v>
      </c>
      <c r="H53" s="18">
        <f t="shared" si="3"/>
        <v>0.80740768439478117</v>
      </c>
      <c r="I53" s="6">
        <f t="shared" si="4"/>
        <v>50954.81613029827</v>
      </c>
    </row>
    <row r="54" spans="2:9" ht="17.100000000000001" customHeight="1">
      <c r="B54" s="37" t="s">
        <v>56</v>
      </c>
      <c r="C54" s="5">
        <v>1920</v>
      </c>
      <c r="D54" s="18">
        <f t="shared" si="0"/>
        <v>5.1072821863849436E-4</v>
      </c>
      <c r="E54" s="19">
        <f t="shared" si="2"/>
        <v>0.99873302161178368</v>
      </c>
      <c r="F54" s="32">
        <v>135.93856086000002</v>
      </c>
      <c r="G54" s="18">
        <f t="shared" si="1"/>
        <v>1.9583880931623013E-2</v>
      </c>
      <c r="H54" s="18">
        <f t="shared" si="3"/>
        <v>0.82699156532640417</v>
      </c>
      <c r="I54" s="6">
        <f t="shared" si="4"/>
        <v>70801.33378125001</v>
      </c>
    </row>
    <row r="55" spans="2:9" ht="17.100000000000001" customHeight="1" thickBot="1">
      <c r="B55" s="40" t="s">
        <v>57</v>
      </c>
      <c r="C55" s="11">
        <v>4763</v>
      </c>
      <c r="D55" s="24">
        <f t="shared" si="0"/>
        <v>1.2669783882162233E-3</v>
      </c>
      <c r="E55" s="19">
        <f t="shared" si="2"/>
        <v>0.99999999999999989</v>
      </c>
      <c r="F55" s="33">
        <v>1200.9120004500001</v>
      </c>
      <c r="G55" s="24">
        <f t="shared" si="1"/>
        <v>0.17300843467359625</v>
      </c>
      <c r="H55" s="18">
        <f t="shared" si="3"/>
        <v>1.0000000000000004</v>
      </c>
      <c r="I55" s="6">
        <f t="shared" si="4"/>
        <v>252133.52938274198</v>
      </c>
    </row>
    <row r="56" spans="2:9" ht="17.100000000000001" customHeight="1" thickTop="1" thickBot="1">
      <c r="B56" s="12" t="s">
        <v>8</v>
      </c>
      <c r="C56" s="13">
        <v>3759338</v>
      </c>
      <c r="D56" s="35">
        <f t="shared" si="0"/>
        <v>1</v>
      </c>
      <c r="E56" s="25"/>
      <c r="F56" s="34">
        <v>6941.3494360299974</v>
      </c>
      <c r="G56" s="35">
        <f t="shared" si="1"/>
        <v>1</v>
      </c>
      <c r="H56" s="25"/>
      <c r="I56" s="14">
        <f>F56*10^6/C56</f>
        <v>1846.4286627140198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2:I4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2019-06-20T10:31:01Z</dcterms:modified>
</cp:coreProperties>
</file>