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255" yWindow="-165" windowWidth="18015" windowHeight="7755" autoFilterDateGrouping="0"/>
  </bookViews>
  <sheets>
    <sheet name="II.B.1" sheetId="119" r:id="rId1"/>
  </sheets>
  <calcPr calcId="162913"/>
</workbook>
</file>

<file path=xl/calcChain.xml><?xml version="1.0" encoding="utf-8"?>
<calcChain xmlns="http://schemas.openxmlformats.org/spreadsheetml/2006/main">
  <c r="I56" i="119" l="1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4" i="119"/>
  <c r="I11" i="119"/>
  <c r="I12" i="119"/>
  <c r="I13" i="119"/>
  <c r="I10" i="119"/>
  <c r="I9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E10" i="119" l="1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  <c r="H10" i="119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<sst xmlns="http://schemas.openxmlformats.org/spreadsheetml/2006/main" count="70" uniqueCount="66">
  <si>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</si>
  <si>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</si>
  <si>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</si>
  <si>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</si>
  <si>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</si>
  <si>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</si>
  <si>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</si>
  <si>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</si>
  <si>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</si>
  <si>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</si>
  <si>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</si>
  <si>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</si>
  <si>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</si>
  <si>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</si>
  <si>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</si>
  <si>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</si>
  <si>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</si>
  <si>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</si>
  <si>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</si>
  <si>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</si>
  <si>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</si>
  <si>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</si>
  <si>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</si>
  <si>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</si>
  <si>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</si>
  <si>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</si>
  <si>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</si>
  <si>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</si>
  <si>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</si>
  <si>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</si>
  <si>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</si>
  <si>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</si>
  <si>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</si>
  <si>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</si>
  <si>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</si>
  <si>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</si>
  <si>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</si>
  <si>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</si>
  <si>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</si>
  <si>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</si>
  <si>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</si>
  <si>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</si>
  <si>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</si>
  <si>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</si>
  <si>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</si>
  <si>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</si>
  <si>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</si>
  <si>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</si>
  <si>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</si>
  <si>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</si>
  <si>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</si>
  <si>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</si>
  <si>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</si>
  <si>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</si>
  <si>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</si>
  <si>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</si>
  <si>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</si>
  <si>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</si>
  <si>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</si>
  <si>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</si>
  <si>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</si>
  <si>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</si>
  <si>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</si>
  <si>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II.B.1. BASE IMPONIBLE GENERAL</t>
  </si>
  <si>
    <t>(millones euros)</t>
  </si>
  <si>
    <t>IRPF  2015.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</si>
</sst>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75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6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7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8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9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0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1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2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3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4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85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6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7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8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9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0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1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2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3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4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50045</v>
      </c>
      <c r="D9" s="16">
        <f t="shared" ref="D9:D56" si="0">C9/$C$56</f>
        <v>1.3004592210081658E-2</v>
      </c>
      <c r="E9" s="17">
        <f>D9</f>
        <v>1.3004592210081658E-2</v>
      </c>
      <c r="F9" s="26">
        <v>-364.85922242000174</v>
      </c>
      <c r="G9" s="16">
        <f t="shared" ref="G9:G56" si="1">F9/$F$56</f>
        <v>-4.3596299589617402E-3</v>
      </c>
      <c r="H9" s="16">
        <f>G9</f>
        <v>-4.3596299589617402E-3</v>
      </c>
      <c r="I9" s="3">
        <f t="shared" ref="I9:I14" si="2">F9*10^6/C9</f>
        <v>-7290.6228878010143</v>
      </c>
      <c r="J9" s="4"/>
    </row>
    <row r="10" spans="2:10" ht="17.100000000000001" customHeight="1">
      <c r="B10" s="37" t="s">
        <v>12</v>
      </c>
      <c r="C10" s="5">
        <v>119026</v>
      </c>
      <c r="D10" s="18">
        <f t="shared" si="0"/>
        <v>3.092985497846297E-2</v>
      </c>
      <c r="E10" s="19">
        <f t="shared" ref="E10:E55" si="3">E9+D10</f>
        <v>4.3934447188544626E-2</v>
      </c>
      <c r="F10" s="27">
        <v>70.662273600000518</v>
      </c>
      <c r="G10" s="18">
        <f t="shared" si="1"/>
        <v>8.4432939069385433E-4</v>
      </c>
      <c r="H10" s="18">
        <f t="shared" ref="H10:H55" si="4">H9+G10</f>
        <v>-3.5153005682678857E-3</v>
      </c>
      <c r="I10" s="6">
        <f t="shared" si="2"/>
        <v>593.67090887705638</v>
      </c>
    </row>
    <row r="11" spans="2:10" ht="17.100000000000001" customHeight="1">
      <c r="B11" s="37" t="s">
        <v>13</v>
      </c>
      <c r="C11" s="5">
        <v>106661</v>
      </c>
      <c r="D11" s="18">
        <f t="shared" si="0"/>
        <v>2.7716711154351478E-2</v>
      </c>
      <c r="E11" s="19">
        <f t="shared" si="3"/>
        <v>7.1651158342896107E-2</v>
      </c>
      <c r="F11" s="27">
        <v>217.25534835999468</v>
      </c>
      <c r="G11" s="18">
        <f t="shared" si="1"/>
        <v>2.5959407553760631E-3</v>
      </c>
      <c r="H11" s="18">
        <f t="shared" si="4"/>
        <v>-9.1935981289182267E-4</v>
      </c>
      <c r="I11" s="6">
        <f t="shared" si="2"/>
        <v>2036.8770999708861</v>
      </c>
    </row>
    <row r="12" spans="2:10" ht="17.100000000000001" customHeight="1">
      <c r="B12" s="37" t="s">
        <v>14</v>
      </c>
      <c r="C12" s="5">
        <v>119091</v>
      </c>
      <c r="D12" s="18">
        <f t="shared" si="0"/>
        <v>3.0946745746644713E-2</v>
      </c>
      <c r="E12" s="19">
        <f t="shared" si="3"/>
        <v>0.10259790408954082</v>
      </c>
      <c r="F12" s="27">
        <v>416.4743800500072</v>
      </c>
      <c r="G12" s="18">
        <f t="shared" si="1"/>
        <v>4.9763691660668656E-3</v>
      </c>
      <c r="H12" s="18">
        <f t="shared" si="4"/>
        <v>4.0570093531750433E-3</v>
      </c>
      <c r="I12" s="6">
        <f t="shared" si="2"/>
        <v>3497.1104453737667</v>
      </c>
    </row>
    <row r="13" spans="2:10" ht="17.100000000000001" customHeight="1">
      <c r="B13" s="37" t="s">
        <v>15</v>
      </c>
      <c r="C13" s="5">
        <v>155497</v>
      </c>
      <c r="D13" s="18">
        <f t="shared" si="0"/>
        <v>4.0407135076252723E-2</v>
      </c>
      <c r="E13" s="19">
        <f t="shared" si="3"/>
        <v>0.14300503916579355</v>
      </c>
      <c r="F13" s="27">
        <v>778.96875880014909</v>
      </c>
      <c r="G13" s="18">
        <f t="shared" si="1"/>
        <v>9.3077420804539897E-3</v>
      </c>
      <c r="H13" s="18">
        <f t="shared" si="4"/>
        <v>1.3364751433629033E-2</v>
      </c>
      <c r="I13" s="6">
        <f t="shared" si="2"/>
        <v>5009.5420413265147</v>
      </c>
    </row>
    <row r="14" spans="2:10" ht="17.100000000000001" customHeight="1">
      <c r="B14" s="38" t="s">
        <v>16</v>
      </c>
      <c r="C14" s="7">
        <v>135760</v>
      </c>
      <c r="D14" s="20">
        <f t="shared" si="0"/>
        <v>3.5278318282359597E-2</v>
      </c>
      <c r="E14" s="21">
        <f t="shared" si="3"/>
        <v>0.17828335744815316</v>
      </c>
      <c r="F14" s="28">
        <v>853.04267574005905</v>
      </c>
      <c r="G14" s="20">
        <f t="shared" si="1"/>
        <v>1.0192836515855525E-2</v>
      </c>
      <c r="H14" s="20">
        <f t="shared" si="4"/>
        <v>2.3557587949484558E-2</v>
      </c>
      <c r="I14" s="8">
        <f t="shared" si="2"/>
        <v>6283.4610764588906</v>
      </c>
    </row>
    <row r="15" spans="2:10" ht="17.100000000000001" customHeight="1">
      <c r="B15" s="37" t="s">
        <v>17</v>
      </c>
      <c r="C15" s="5">
        <v>119804</v>
      </c>
      <c r="D15" s="18">
        <f t="shared" si="0"/>
        <v>3.1132024480699828E-2</v>
      </c>
      <c r="E15" s="19">
        <f t="shared" si="3"/>
        <v>0.20941538192885298</v>
      </c>
      <c r="F15" s="27">
        <v>929.77131742004849</v>
      </c>
      <c r="G15" s="18">
        <f t="shared" si="1"/>
        <v>1.1109651726828755E-2</v>
      </c>
      <c r="H15" s="18">
        <f t="shared" si="4"/>
        <v>3.4667239676313313E-2</v>
      </c>
      <c r="I15" s="10">
        <f t="shared" ref="I15:I55" si="5">F15*10^6/C15</f>
        <v>7760.7702365534415</v>
      </c>
    </row>
    <row r="16" spans="2:10" ht="17.100000000000001" customHeight="1">
      <c r="B16" s="37" t="s">
        <v>18</v>
      </c>
      <c r="C16" s="5">
        <v>115929</v>
      </c>
      <c r="D16" s="18">
        <f t="shared" si="0"/>
        <v>3.0125074839095944E-2</v>
      </c>
      <c r="E16" s="19">
        <f t="shared" si="3"/>
        <v>0.23954045676794891</v>
      </c>
      <c r="F16" s="27">
        <v>1077.0500131900137</v>
      </c>
      <c r="G16" s="18">
        <f t="shared" si="1"/>
        <v>1.2869455439989201E-2</v>
      </c>
      <c r="H16" s="18">
        <f t="shared" si="4"/>
        <v>4.7536695116302513E-2</v>
      </c>
      <c r="I16" s="6">
        <f t="shared" si="5"/>
        <v>9290.6003949832539</v>
      </c>
    </row>
    <row r="17" spans="2:9" ht="17.100000000000001" customHeight="1">
      <c r="B17" s="37" t="s">
        <v>19</v>
      </c>
      <c r="C17" s="5">
        <v>117675</v>
      </c>
      <c r="D17" s="18">
        <f t="shared" si="0"/>
        <v>3.0578786858254752E-2</v>
      </c>
      <c r="E17" s="19">
        <f t="shared" si="3"/>
        <v>0.27011924362620365</v>
      </c>
      <c r="F17" s="27">
        <v>1274.6138525700171</v>
      </c>
      <c r="G17" s="18">
        <f t="shared" si="1"/>
        <v>1.5230106288433676E-2</v>
      </c>
      <c r="H17" s="18">
        <f t="shared" si="4"/>
        <v>6.2766801404736186E-2</v>
      </c>
      <c r="I17" s="6">
        <f t="shared" si="5"/>
        <v>10831.645231102759</v>
      </c>
    </row>
    <row r="18" spans="2:9" ht="17.100000000000001" customHeight="1">
      <c r="B18" s="37" t="s">
        <v>20</v>
      </c>
      <c r="C18" s="5">
        <v>167670</v>
      </c>
      <c r="D18" s="18">
        <f t="shared" si="0"/>
        <v>4.3570386169735069E-2</v>
      </c>
      <c r="E18" s="19">
        <f t="shared" si="3"/>
        <v>0.31368962979593873</v>
      </c>
      <c r="F18" s="27">
        <v>2102.7861629500812</v>
      </c>
      <c r="G18" s="18">
        <f t="shared" si="1"/>
        <v>2.512577177707875E-2</v>
      </c>
      <c r="H18" s="18">
        <f t="shared" si="4"/>
        <v>8.789257318181494E-2</v>
      </c>
      <c r="I18" s="6">
        <f t="shared" si="5"/>
        <v>12541.21884028199</v>
      </c>
    </row>
    <row r="19" spans="2:9" ht="17.100000000000001" customHeight="1">
      <c r="B19" s="37" t="s">
        <v>21</v>
      </c>
      <c r="C19" s="5">
        <v>213046</v>
      </c>
      <c r="D19" s="18">
        <f t="shared" si="0"/>
        <v>5.5361701508423559E-2</v>
      </c>
      <c r="E19" s="19">
        <f t="shared" si="3"/>
        <v>0.3690513313043623</v>
      </c>
      <c r="F19" s="27">
        <v>2980.3364054599783</v>
      </c>
      <c r="G19" s="18">
        <f t="shared" si="1"/>
        <v>3.5611444312269015E-2</v>
      </c>
      <c r="H19" s="18">
        <f t="shared" si="4"/>
        <v>0.12350401749408396</v>
      </c>
      <c r="I19" s="6">
        <f t="shared" si="5"/>
        <v>13989.168562000592</v>
      </c>
    </row>
    <row r="20" spans="2:9" ht="17.100000000000001" customHeight="1">
      <c r="B20" s="38" t="s">
        <v>22</v>
      </c>
      <c r="C20" s="7">
        <v>222435</v>
      </c>
      <c r="D20" s="20">
        <f t="shared" si="0"/>
        <v>5.7801508007783269E-2</v>
      </c>
      <c r="E20" s="21">
        <f t="shared" si="3"/>
        <v>0.42685283931214557</v>
      </c>
      <c r="F20" s="28">
        <v>3434.1290370999277</v>
      </c>
      <c r="G20" s="20">
        <f t="shared" si="1"/>
        <v>4.1033721811332052E-2</v>
      </c>
      <c r="H20" s="20">
        <f t="shared" si="4"/>
        <v>0.16453773930541601</v>
      </c>
      <c r="I20" s="8">
        <f t="shared" si="5"/>
        <v>15438.798017847586</v>
      </c>
    </row>
    <row r="21" spans="2:9" ht="17.100000000000001" customHeight="1">
      <c r="B21" s="39" t="s">
        <v>23</v>
      </c>
      <c r="C21" s="9">
        <v>216525</v>
      </c>
      <c r="D21" s="22">
        <f t="shared" si="0"/>
        <v>5.6265747393104824E-2</v>
      </c>
      <c r="E21" s="23">
        <f t="shared" si="3"/>
        <v>0.48311858670525037</v>
      </c>
      <c r="F21" s="29">
        <v>3657.4871917299643</v>
      </c>
      <c r="G21" s="22">
        <f t="shared" si="1"/>
        <v>4.3702583779641001E-2</v>
      </c>
      <c r="H21" s="22">
        <f t="shared" si="4"/>
        <v>0.20824032308505702</v>
      </c>
      <c r="I21" s="10">
        <f t="shared" si="5"/>
        <v>16891.754724535109</v>
      </c>
    </row>
    <row r="22" spans="2:9" ht="17.100000000000001" customHeight="1">
      <c r="B22" s="37" t="s">
        <v>24</v>
      </c>
      <c r="C22" s="5">
        <v>202710</v>
      </c>
      <c r="D22" s="18">
        <f t="shared" si="0"/>
        <v>5.2675809509554458E-2</v>
      </c>
      <c r="E22" s="19">
        <f t="shared" si="3"/>
        <v>0.53579439621480485</v>
      </c>
      <c r="F22" s="27">
        <v>3716.0875901801091</v>
      </c>
      <c r="G22" s="18">
        <f t="shared" si="1"/>
        <v>4.4402788233829794E-2</v>
      </c>
      <c r="H22" s="18">
        <f t="shared" si="4"/>
        <v>0.25264311131888684</v>
      </c>
      <c r="I22" s="6">
        <f t="shared" si="5"/>
        <v>18332.038824824176</v>
      </c>
    </row>
    <row r="23" spans="2:9" ht="17.100000000000001" customHeight="1">
      <c r="B23" s="37" t="s">
        <v>25</v>
      </c>
      <c r="C23" s="5">
        <v>185194</v>
      </c>
      <c r="D23" s="18">
        <f t="shared" si="0"/>
        <v>4.812413727153287E-2</v>
      </c>
      <c r="E23" s="19">
        <f t="shared" si="3"/>
        <v>0.58391853348633771</v>
      </c>
      <c r="F23" s="27">
        <v>3663.5578110899951</v>
      </c>
      <c r="G23" s="18">
        <f t="shared" si="1"/>
        <v>4.3775120397616295E-2</v>
      </c>
      <c r="H23" s="18">
        <f t="shared" si="4"/>
        <v>0.29641823171650311</v>
      </c>
      <c r="I23" s="6">
        <f t="shared" si="5"/>
        <v>19782.270543808088</v>
      </c>
    </row>
    <row r="24" spans="2:9" ht="17.100000000000001" customHeight="1">
      <c r="B24" s="37" t="s">
        <v>26</v>
      </c>
      <c r="C24" s="5">
        <v>161584</v>
      </c>
      <c r="D24" s="18">
        <f t="shared" si="0"/>
        <v>4.1988890551979907E-2</v>
      </c>
      <c r="E24" s="19">
        <f t="shared" si="3"/>
        <v>0.62590742403831756</v>
      </c>
      <c r="F24" s="27">
        <v>3428.6204237399866</v>
      </c>
      <c r="G24" s="18">
        <f t="shared" si="1"/>
        <v>4.0967900490777108E-2</v>
      </c>
      <c r="H24" s="18">
        <f t="shared" si="4"/>
        <v>0.3373861322072802</v>
      </c>
      <c r="I24" s="6">
        <f t="shared" si="5"/>
        <v>21218.811415362823</v>
      </c>
    </row>
    <row r="25" spans="2:9" ht="17.100000000000001" customHeight="1">
      <c r="B25" s="37" t="s">
        <v>27</v>
      </c>
      <c r="C25" s="5">
        <v>141244</v>
      </c>
      <c r="D25" s="18">
        <f t="shared" si="0"/>
        <v>3.6703379400954611E-2</v>
      </c>
      <c r="E25" s="19">
        <f t="shared" si="3"/>
        <v>0.66261080343927214</v>
      </c>
      <c r="F25" s="27">
        <v>3200.2538816099895</v>
      </c>
      <c r="G25" s="18">
        <f t="shared" si="1"/>
        <v>3.8239194300781522E-2</v>
      </c>
      <c r="H25" s="18">
        <f t="shared" si="4"/>
        <v>0.37562532650806174</v>
      </c>
      <c r="I25" s="6">
        <f t="shared" si="5"/>
        <v>22657.62709644296</v>
      </c>
    </row>
    <row r="26" spans="2:9" ht="17.100000000000001" customHeight="1">
      <c r="B26" s="38" t="s">
        <v>28</v>
      </c>
      <c r="C26" s="7">
        <v>126521</v>
      </c>
      <c r="D26" s="20">
        <f t="shared" si="0"/>
        <v>3.2877490478803902E-2</v>
      </c>
      <c r="E26" s="21">
        <f t="shared" si="3"/>
        <v>0.69548829391807609</v>
      </c>
      <c r="F26" s="30">
        <v>3050.8506603899727</v>
      </c>
      <c r="G26" s="20">
        <f t="shared" si="1"/>
        <v>3.6454005057445386E-2</v>
      </c>
      <c r="H26" s="20">
        <f t="shared" si="4"/>
        <v>0.41207933156550713</v>
      </c>
      <c r="I26" s="8">
        <f t="shared" si="5"/>
        <v>24113.393510879399</v>
      </c>
    </row>
    <row r="27" spans="2:9" ht="17.100000000000001" customHeight="1">
      <c r="B27" s="39" t="s">
        <v>29</v>
      </c>
      <c r="C27" s="9">
        <v>113566</v>
      </c>
      <c r="D27" s="22">
        <f t="shared" si="0"/>
        <v>2.9511030451196595E-2</v>
      </c>
      <c r="E27" s="23">
        <f t="shared" si="3"/>
        <v>0.72499932436927272</v>
      </c>
      <c r="F27" s="31">
        <v>2902.174256959986</v>
      </c>
      <c r="G27" s="22">
        <f t="shared" si="1"/>
        <v>3.467750041468233E-2</v>
      </c>
      <c r="H27" s="22">
        <f t="shared" si="4"/>
        <v>0.44675683198018945</v>
      </c>
      <c r="I27" s="10">
        <f t="shared" si="5"/>
        <v>25554.957090678428</v>
      </c>
    </row>
    <row r="28" spans="2:9" ht="17.100000000000001" customHeight="1">
      <c r="B28" s="37" t="s">
        <v>30</v>
      </c>
      <c r="C28" s="5">
        <v>102011</v>
      </c>
      <c r="D28" s="18">
        <f t="shared" si="0"/>
        <v>2.6508371584426815E-2</v>
      </c>
      <c r="E28" s="19">
        <f t="shared" si="3"/>
        <v>0.75150769595369948</v>
      </c>
      <c r="F28" s="32">
        <v>2756.3797851100458</v>
      </c>
      <c r="G28" s="18">
        <f t="shared" si="1"/>
        <v>3.29354313966315E-2</v>
      </c>
      <c r="H28" s="18">
        <f t="shared" si="4"/>
        <v>0.47969226337682097</v>
      </c>
      <c r="I28" s="6">
        <f t="shared" si="5"/>
        <v>27020.417260001821</v>
      </c>
    </row>
    <row r="29" spans="2:9" ht="17.100000000000001" customHeight="1">
      <c r="B29" s="37" t="s">
        <v>31</v>
      </c>
      <c r="C29" s="5">
        <v>95185</v>
      </c>
      <c r="D29" s="18">
        <f t="shared" si="0"/>
        <v>2.4734581067371818E-2</v>
      </c>
      <c r="E29" s="19">
        <f t="shared" si="3"/>
        <v>0.77624227702107129</v>
      </c>
      <c r="F29" s="32">
        <v>2712.4900504400002</v>
      </c>
      <c r="G29" s="18">
        <f t="shared" si="1"/>
        <v>3.2411001725128903E-2</v>
      </c>
      <c r="H29" s="18">
        <f t="shared" si="4"/>
        <v>0.51210326510194992</v>
      </c>
      <c r="I29" s="6">
        <f t="shared" si="5"/>
        <v>28497.03262530861</v>
      </c>
    </row>
    <row r="30" spans="2:9" ht="17.100000000000001" customHeight="1">
      <c r="B30" s="37" t="s">
        <v>32</v>
      </c>
      <c r="C30" s="5">
        <v>170175</v>
      </c>
      <c r="D30" s="18">
        <f t="shared" si="0"/>
        <v>4.4221330389662229E-2</v>
      </c>
      <c r="E30" s="19">
        <f t="shared" si="3"/>
        <v>0.82046360741073354</v>
      </c>
      <c r="F30" s="32">
        <v>5212.2776454401155</v>
      </c>
      <c r="G30" s="18">
        <f t="shared" si="1"/>
        <v>6.2280464302830157E-2</v>
      </c>
      <c r="H30" s="18">
        <f t="shared" si="4"/>
        <v>0.57438372940478011</v>
      </c>
      <c r="I30" s="6">
        <f t="shared" si="5"/>
        <v>30628.92696012996</v>
      </c>
    </row>
    <row r="31" spans="2:9" ht="17.100000000000001" customHeight="1">
      <c r="B31" s="37" t="s">
        <v>33</v>
      </c>
      <c r="C31" s="5">
        <v>170008</v>
      </c>
      <c r="D31" s="18">
        <f t="shared" si="0"/>
        <v>4.4177934108333747E-2</v>
      </c>
      <c r="E31" s="19">
        <f t="shared" si="3"/>
        <v>0.86464154151906725</v>
      </c>
      <c r="F31" s="32">
        <v>5717.3102645299141</v>
      </c>
      <c r="G31" s="18">
        <f t="shared" si="1"/>
        <v>6.8314998175465241E-2</v>
      </c>
      <c r="H31" s="18">
        <f t="shared" si="4"/>
        <v>0.64269872758024538</v>
      </c>
      <c r="I31" s="6">
        <f t="shared" si="5"/>
        <v>33629.654278209928</v>
      </c>
    </row>
    <row r="32" spans="2:9" ht="17.100000000000001" customHeight="1">
      <c r="B32" s="38" t="s">
        <v>34</v>
      </c>
      <c r="C32" s="7">
        <v>110657</v>
      </c>
      <c r="D32" s="20">
        <f t="shared" si="0"/>
        <v>2.8755103610570605E-2</v>
      </c>
      <c r="E32" s="21">
        <f t="shared" si="3"/>
        <v>0.8933966451296379</v>
      </c>
      <c r="F32" s="30">
        <v>4004.5091552500799</v>
      </c>
      <c r="G32" s="20">
        <f t="shared" si="1"/>
        <v>4.7849079895445602E-2</v>
      </c>
      <c r="H32" s="20">
        <f t="shared" si="4"/>
        <v>0.690547807475691</v>
      </c>
      <c r="I32" s="8">
        <f t="shared" si="5"/>
        <v>36188.484734360049</v>
      </c>
    </row>
    <row r="33" spans="2:9" ht="17.100000000000001" customHeight="1">
      <c r="B33" s="39" t="s">
        <v>35</v>
      </c>
      <c r="C33" s="9">
        <v>74977</v>
      </c>
      <c r="D33" s="22">
        <f t="shared" si="0"/>
        <v>1.9483371168654059E-2</v>
      </c>
      <c r="E33" s="23">
        <f t="shared" si="3"/>
        <v>0.91288001629829196</v>
      </c>
      <c r="F33" s="31">
        <v>2912.6750262900096</v>
      </c>
      <c r="G33" s="22">
        <f t="shared" si="1"/>
        <v>3.4802972009616059E-2</v>
      </c>
      <c r="H33" s="22">
        <f t="shared" si="4"/>
        <v>0.72535077948530702</v>
      </c>
      <c r="I33" s="10">
        <f t="shared" si="5"/>
        <v>38847.580275151173</v>
      </c>
    </row>
    <row r="34" spans="2:9" ht="17.100000000000001" customHeight="1">
      <c r="B34" s="37" t="s">
        <v>36</v>
      </c>
      <c r="C34" s="5">
        <v>53051</v>
      </c>
      <c r="D34" s="18">
        <f t="shared" si="0"/>
        <v>1.3785725273994246E-2</v>
      </c>
      <c r="E34" s="19">
        <f t="shared" si="3"/>
        <v>0.92666574157228621</v>
      </c>
      <c r="F34" s="32">
        <v>2207.1353769999814</v>
      </c>
      <c r="G34" s="18">
        <f t="shared" si="1"/>
        <v>2.6372619689401432E-2</v>
      </c>
      <c r="H34" s="18">
        <f t="shared" si="4"/>
        <v>0.75172339917470843</v>
      </c>
      <c r="I34" s="6">
        <f t="shared" si="5"/>
        <v>41604.029650713113</v>
      </c>
    </row>
    <row r="35" spans="2:9" ht="17.100000000000001" customHeight="1">
      <c r="B35" s="37" t="s">
        <v>37</v>
      </c>
      <c r="C35" s="5">
        <v>40854</v>
      </c>
      <c r="D35" s="18">
        <f t="shared" si="0"/>
        <v>1.0616237589183257E-2</v>
      </c>
      <c r="E35" s="19">
        <f t="shared" si="3"/>
        <v>0.93728197916146949</v>
      </c>
      <c r="F35" s="32">
        <v>1816.3611517999964</v>
      </c>
      <c r="G35" s="18">
        <f t="shared" si="1"/>
        <v>2.1703336539390196E-2</v>
      </c>
      <c r="H35" s="18">
        <f t="shared" si="4"/>
        <v>0.77342673571409859</v>
      </c>
      <c r="I35" s="6">
        <f t="shared" si="5"/>
        <v>44459.811812796703</v>
      </c>
    </row>
    <row r="36" spans="2:9" ht="17.100000000000001" customHeight="1">
      <c r="B36" s="37" t="s">
        <v>38</v>
      </c>
      <c r="C36" s="5">
        <v>32311</v>
      </c>
      <c r="D36" s="18">
        <f t="shared" si="0"/>
        <v>8.3962709341582273E-3</v>
      </c>
      <c r="E36" s="19">
        <f t="shared" si="3"/>
        <v>0.94567825009562767</v>
      </c>
      <c r="F36" s="32">
        <v>1527.0236776100019</v>
      </c>
      <c r="G36" s="18">
        <f t="shared" si="1"/>
        <v>1.8246100862674933E-2</v>
      </c>
      <c r="H36" s="18">
        <f t="shared" si="4"/>
        <v>0.79167283657677356</v>
      </c>
      <c r="I36" s="6">
        <f t="shared" si="5"/>
        <v>47260.18005044727</v>
      </c>
    </row>
    <row r="37" spans="2:9" ht="17.100000000000001" customHeight="1">
      <c r="B37" s="37" t="s">
        <v>39</v>
      </c>
      <c r="C37" s="5">
        <v>27143</v>
      </c>
      <c r="D37" s="18">
        <f t="shared" si="0"/>
        <v>7.0533249347236775E-3</v>
      </c>
      <c r="E37" s="19">
        <f t="shared" si="3"/>
        <v>0.95273157503035133</v>
      </c>
      <c r="F37" s="32">
        <v>1362.4388381000058</v>
      </c>
      <c r="G37" s="18">
        <f t="shared" si="1"/>
        <v>1.6279509495298949E-2</v>
      </c>
      <c r="H37" s="18">
        <f t="shared" si="4"/>
        <v>0.80795234607207256</v>
      </c>
      <c r="I37" s="6">
        <f t="shared" si="5"/>
        <v>50194.850904469138</v>
      </c>
    </row>
    <row r="38" spans="2:9" ht="17.100000000000001" customHeight="1">
      <c r="B38" s="38" t="s">
        <v>40</v>
      </c>
      <c r="C38" s="7">
        <v>22427</v>
      </c>
      <c r="D38" s="20">
        <f t="shared" si="0"/>
        <v>5.8278347386452461E-3</v>
      </c>
      <c r="E38" s="21">
        <f t="shared" si="3"/>
        <v>0.95855940976899656</v>
      </c>
      <c r="F38" s="30">
        <v>1187.2815717100079</v>
      </c>
      <c r="G38" s="20">
        <f t="shared" si="1"/>
        <v>1.4186590311239934E-2</v>
      </c>
      <c r="H38" s="20">
        <f t="shared" si="4"/>
        <v>0.82213893638331248</v>
      </c>
      <c r="I38" s="8">
        <f t="shared" si="5"/>
        <v>52939.830191733534</v>
      </c>
    </row>
    <row r="39" spans="2:9" ht="17.100000000000001" customHeight="1">
      <c r="B39" s="39" t="s">
        <v>41</v>
      </c>
      <c r="C39" s="9">
        <v>18665</v>
      </c>
      <c r="D39" s="22">
        <f t="shared" si="0"/>
        <v>4.8502490478803907E-3</v>
      </c>
      <c r="E39" s="23">
        <f t="shared" si="3"/>
        <v>0.9634096588168769</v>
      </c>
      <c r="F39" s="31">
        <v>1036.9099244400013</v>
      </c>
      <c r="G39" s="22">
        <f t="shared" si="1"/>
        <v>1.2389829538499741E-2</v>
      </c>
      <c r="H39" s="22">
        <f t="shared" si="4"/>
        <v>0.83452876592181224</v>
      </c>
      <c r="I39" s="10">
        <f t="shared" si="5"/>
        <v>55553.706104473684</v>
      </c>
    </row>
    <row r="40" spans="2:9" ht="17.100000000000001" customHeight="1">
      <c r="B40" s="37" t="s">
        <v>42</v>
      </c>
      <c r="C40" s="5">
        <v>28856</v>
      </c>
      <c r="D40" s="18">
        <f t="shared" si="0"/>
        <v>7.498461640805601E-3</v>
      </c>
      <c r="E40" s="19">
        <f t="shared" si="3"/>
        <v>0.97090812045768249</v>
      </c>
      <c r="F40" s="32">
        <v>1719.8916641399935</v>
      </c>
      <c r="G40" s="18">
        <f t="shared" si="1"/>
        <v>2.055064190352841E-2</v>
      </c>
      <c r="H40" s="18">
        <f t="shared" si="4"/>
        <v>0.85507940782534064</v>
      </c>
      <c r="I40" s="6">
        <f t="shared" si="5"/>
        <v>59602.56668075941</v>
      </c>
    </row>
    <row r="41" spans="2:9" ht="17.100000000000001" customHeight="1">
      <c r="B41" s="37" t="s">
        <v>43</v>
      </c>
      <c r="C41" s="5">
        <v>21270</v>
      </c>
      <c r="D41" s="18">
        <f t="shared" si="0"/>
        <v>5.5271790650102282E-3</v>
      </c>
      <c r="E41" s="19">
        <f t="shared" si="3"/>
        <v>0.9764352995226927</v>
      </c>
      <c r="F41" s="32">
        <v>1382.4177892399978</v>
      </c>
      <c r="G41" s="18">
        <f t="shared" si="1"/>
        <v>1.6518233991176641E-2</v>
      </c>
      <c r="H41" s="18">
        <f t="shared" si="4"/>
        <v>0.87159764181651733</v>
      </c>
      <c r="I41" s="6">
        <f t="shared" si="5"/>
        <v>64993.784167371785</v>
      </c>
    </row>
    <row r="42" spans="2:9" ht="17.100000000000001" customHeight="1">
      <c r="B42" s="37" t="s">
        <v>44</v>
      </c>
      <c r="C42" s="5">
        <v>16239</v>
      </c>
      <c r="D42" s="18">
        <f t="shared" si="0"/>
        <v>4.2198336077433514E-3</v>
      </c>
      <c r="E42" s="19">
        <f t="shared" si="3"/>
        <v>0.98065513313043606</v>
      </c>
      <c r="F42" s="32">
        <v>1142.2469694100009</v>
      </c>
      <c r="G42" s="18">
        <f t="shared" si="1"/>
        <v>1.3648480845142813E-2</v>
      </c>
      <c r="H42" s="18">
        <f t="shared" si="4"/>
        <v>0.88524612266166014</v>
      </c>
      <c r="I42" s="6">
        <f t="shared" si="5"/>
        <v>70339.735784839038</v>
      </c>
    </row>
    <row r="43" spans="2:9" ht="17.100000000000001" customHeight="1">
      <c r="B43" s="37" t="s">
        <v>45</v>
      </c>
      <c r="C43" s="5">
        <v>12432</v>
      </c>
      <c r="D43" s="18">
        <f t="shared" si="0"/>
        <v>3.2305543082372899E-3</v>
      </c>
      <c r="E43" s="19">
        <f t="shared" si="3"/>
        <v>0.98388568743867333</v>
      </c>
      <c r="F43" s="32">
        <v>943.53206346000002</v>
      </c>
      <c r="G43" s="18">
        <f t="shared" si="1"/>
        <v>1.1274076132207711E-2</v>
      </c>
      <c r="H43" s="18">
        <f t="shared" si="4"/>
        <v>0.8965201987938678</v>
      </c>
      <c r="I43" s="6">
        <f t="shared" si="5"/>
        <v>75895.436249999999</v>
      </c>
    </row>
    <row r="44" spans="2:9" ht="17.100000000000001" customHeight="1">
      <c r="B44" s="38" t="s">
        <v>46</v>
      </c>
      <c r="C44" s="7">
        <v>9868</v>
      </c>
      <c r="D44" s="20">
        <f t="shared" si="0"/>
        <v>2.5642784679605515E-3</v>
      </c>
      <c r="E44" s="21">
        <f t="shared" si="3"/>
        <v>0.98644996590663392</v>
      </c>
      <c r="F44" s="30">
        <v>799.90487799000266</v>
      </c>
      <c r="G44" s="20">
        <f t="shared" si="1"/>
        <v>9.5579035861412739E-3</v>
      </c>
      <c r="H44" s="20">
        <f t="shared" si="4"/>
        <v>0.90607810238000908</v>
      </c>
      <c r="I44" s="8">
        <f t="shared" si="5"/>
        <v>81060.486217065525</v>
      </c>
    </row>
    <row r="45" spans="2:9" ht="17.100000000000001" customHeight="1">
      <c r="B45" s="39" t="s">
        <v>47</v>
      </c>
      <c r="C45" s="9">
        <v>7582</v>
      </c>
      <c r="D45" s="22">
        <f t="shared" si="0"/>
        <v>1.9702431439072659E-3</v>
      </c>
      <c r="E45" s="23">
        <f t="shared" si="3"/>
        <v>0.98842020905054118</v>
      </c>
      <c r="F45" s="31">
        <v>650.41530119999823</v>
      </c>
      <c r="G45" s="22">
        <f t="shared" si="1"/>
        <v>7.7716824973510365E-3</v>
      </c>
      <c r="H45" s="22">
        <f t="shared" si="4"/>
        <v>0.91384978487736013</v>
      </c>
      <c r="I45" s="10">
        <f t="shared" si="5"/>
        <v>85784.133632286772</v>
      </c>
    </row>
    <row r="46" spans="2:9" ht="17.100000000000001" customHeight="1">
      <c r="B46" s="37" t="s">
        <v>48</v>
      </c>
      <c r="C46" s="5">
        <v>17682</v>
      </c>
      <c r="D46" s="18">
        <f t="shared" si="0"/>
        <v>4.5948086613780371E-3</v>
      </c>
      <c r="E46" s="19">
        <f t="shared" si="3"/>
        <v>0.99301501771191925</v>
      </c>
      <c r="F46" s="32">
        <v>1719.7325129500043</v>
      </c>
      <c r="G46" s="18">
        <f t="shared" si="1"/>
        <v>2.0548740237753649E-2</v>
      </c>
      <c r="H46" s="18">
        <f t="shared" si="4"/>
        <v>0.93439852511511379</v>
      </c>
      <c r="I46" s="6">
        <f t="shared" si="5"/>
        <v>97258.936373148084</v>
      </c>
    </row>
    <row r="47" spans="2:9" ht="17.100000000000001" customHeight="1">
      <c r="B47" s="37" t="s">
        <v>49</v>
      </c>
      <c r="C47" s="5">
        <v>8599</v>
      </c>
      <c r="D47" s="18">
        <f t="shared" si="0"/>
        <v>2.234518701458531E-3</v>
      </c>
      <c r="E47" s="19">
        <f t="shared" si="3"/>
        <v>0.99524953641337777</v>
      </c>
      <c r="F47" s="32">
        <v>1003.1370855700015</v>
      </c>
      <c r="G47" s="18">
        <f t="shared" si="1"/>
        <v>1.1986284633809489E-2</v>
      </c>
      <c r="H47" s="18">
        <f t="shared" si="4"/>
        <v>0.94638480974892325</v>
      </c>
      <c r="I47" s="6">
        <f t="shared" si="5"/>
        <v>116657.41197464841</v>
      </c>
    </row>
    <row r="48" spans="2:9" ht="17.100000000000001" customHeight="1">
      <c r="B48" s="37" t="s">
        <v>50</v>
      </c>
      <c r="C48" s="5">
        <v>4894</v>
      </c>
      <c r="D48" s="18">
        <f t="shared" si="0"/>
        <v>1.2717449150992034E-3</v>
      </c>
      <c r="E48" s="19">
        <f t="shared" si="3"/>
        <v>0.99652128132847695</v>
      </c>
      <c r="F48" s="32">
        <v>667.85857668999768</v>
      </c>
      <c r="G48" s="18">
        <f t="shared" si="1"/>
        <v>7.9801087114514582E-3</v>
      </c>
      <c r="H48" s="18">
        <f t="shared" si="4"/>
        <v>0.95436491846037474</v>
      </c>
      <c r="I48" s="6">
        <f t="shared" si="5"/>
        <v>136464.7684286877</v>
      </c>
    </row>
    <row r="49" spans="2:9" ht="17.100000000000001" customHeight="1">
      <c r="B49" s="37" t="s">
        <v>51</v>
      </c>
      <c r="C49" s="5">
        <v>3205</v>
      </c>
      <c r="D49" s="18">
        <f t="shared" si="0"/>
        <v>8.328448003459229E-4</v>
      </c>
      <c r="E49" s="19">
        <f t="shared" si="3"/>
        <v>0.9973541261288229</v>
      </c>
      <c r="F49" s="32">
        <v>496.90439912999943</v>
      </c>
      <c r="G49" s="18">
        <f t="shared" si="1"/>
        <v>5.9374113961502247E-3</v>
      </c>
      <c r="H49" s="18">
        <f t="shared" si="4"/>
        <v>0.96030232985652497</v>
      </c>
      <c r="I49" s="6">
        <f t="shared" si="5"/>
        <v>155040.37414352558</v>
      </c>
    </row>
    <row r="50" spans="2:9" ht="17.100000000000001" customHeight="1">
      <c r="B50" s="38" t="s">
        <v>52</v>
      </c>
      <c r="C50" s="7">
        <v>2153</v>
      </c>
      <c r="D50" s="20">
        <f t="shared" si="0"/>
        <v>5.5947421377371988E-4</v>
      </c>
      <c r="E50" s="21">
        <f t="shared" si="3"/>
        <v>0.99791360034259657</v>
      </c>
      <c r="F50" s="30">
        <v>378.67808349000035</v>
      </c>
      <c r="G50" s="20">
        <f t="shared" si="1"/>
        <v>4.5247487692248005E-3</v>
      </c>
      <c r="H50" s="20">
        <f t="shared" si="4"/>
        <v>0.96482707862574979</v>
      </c>
      <c r="I50" s="8">
        <f t="shared" si="5"/>
        <v>175883.92173246649</v>
      </c>
    </row>
    <row r="51" spans="2:9" ht="17.100000000000001" customHeight="1">
      <c r="B51" s="37" t="s">
        <v>53</v>
      </c>
      <c r="C51" s="5">
        <v>1492</v>
      </c>
      <c r="D51" s="18">
        <f t="shared" si="0"/>
        <v>3.8770809426399907E-4</v>
      </c>
      <c r="E51" s="19">
        <f t="shared" si="3"/>
        <v>0.9983013084368606</v>
      </c>
      <c r="F51" s="32">
        <v>287.5354801700002</v>
      </c>
      <c r="G51" s="18">
        <f t="shared" si="1"/>
        <v>3.4357040101636259E-3</v>
      </c>
      <c r="H51" s="18">
        <f t="shared" si="4"/>
        <v>0.96826278263591337</v>
      </c>
      <c r="I51" s="6">
        <f t="shared" si="5"/>
        <v>192718.1502479894</v>
      </c>
    </row>
    <row r="52" spans="2:9" ht="17.100000000000001" customHeight="1">
      <c r="B52" s="37" t="s">
        <v>54</v>
      </c>
      <c r="C52" s="5">
        <v>3395</v>
      </c>
      <c r="D52" s="18">
        <f t="shared" si="0"/>
        <v>8.8221781503101666E-4</v>
      </c>
      <c r="E52" s="19">
        <f t="shared" si="3"/>
        <v>0.99918352625189166</v>
      </c>
      <c r="F52" s="32">
        <v>798.72243691000222</v>
      </c>
      <c r="G52" s="18">
        <f t="shared" si="1"/>
        <v>9.5437748338984621E-3</v>
      </c>
      <c r="H52" s="18">
        <f t="shared" si="4"/>
        <v>0.97780655746981182</v>
      </c>
      <c r="I52" s="6">
        <f t="shared" si="5"/>
        <v>235264.34076877826</v>
      </c>
    </row>
    <row r="53" spans="2:9" ht="17.100000000000001" customHeight="1">
      <c r="B53" s="37" t="s">
        <v>55</v>
      </c>
      <c r="C53" s="5">
        <v>1186</v>
      </c>
      <c r="D53" s="18">
        <f t="shared" si="0"/>
        <v>3.081915548237955E-4</v>
      </c>
      <c r="E53" s="19">
        <f t="shared" si="3"/>
        <v>0.99949171780671542</v>
      </c>
      <c r="F53" s="32">
        <v>376.93784743000003</v>
      </c>
      <c r="G53" s="18">
        <f t="shared" si="1"/>
        <v>4.503955036199438E-3</v>
      </c>
      <c r="H53" s="18">
        <f t="shared" si="4"/>
        <v>0.98231051250601131</v>
      </c>
      <c r="I53" s="6">
        <f t="shared" si="5"/>
        <v>317822.80559021921</v>
      </c>
    </row>
    <row r="54" spans="2:9" ht="17.100000000000001" customHeight="1">
      <c r="B54" s="37" t="s">
        <v>56</v>
      </c>
      <c r="C54" s="5">
        <v>599</v>
      </c>
      <c r="D54" s="18">
        <f t="shared" si="0"/>
        <v>1.5565492524405861E-4</v>
      </c>
      <c r="E54" s="19">
        <f t="shared" si="3"/>
        <v>0.99964737273195947</v>
      </c>
      <c r="F54" s="32">
        <v>232.71791461999976</v>
      </c>
      <c r="G54" s="18">
        <f t="shared" si="1"/>
        <v>2.7806998705833799E-3</v>
      </c>
      <c r="H54" s="18">
        <f t="shared" si="4"/>
        <v>0.98509121237659469</v>
      </c>
      <c r="I54" s="6">
        <f t="shared" si="5"/>
        <v>388510.70888146874</v>
      </c>
    </row>
    <row r="55" spans="2:9" ht="17.100000000000001" customHeight="1" thickBot="1">
      <c r="B55" s="40" t="s">
        <v>57</v>
      </c>
      <c r="C55" s="11">
        <v>1357</v>
      </c>
      <c r="D55" s="24">
        <f t="shared" si="0"/>
        <v>3.5262726804037987E-4</v>
      </c>
      <c r="E55" s="19">
        <f t="shared" si="3"/>
        <v>0.99999999999999989</v>
      </c>
      <c r="F55" s="33">
        <v>1247.7225614799984</v>
      </c>
      <c r="G55" s="24">
        <f t="shared" si="1"/>
        <v>1.4908787623405518E-2</v>
      </c>
      <c r="H55" s="18">
        <f t="shared" si="4"/>
        <v>1.0000000000000002</v>
      </c>
      <c r="I55" s="8">
        <f t="shared" si="5"/>
        <v>919471.30543846602</v>
      </c>
    </row>
    <row r="56" spans="2:9" ht="17.100000000000001" customHeight="1" thickTop="1" thickBot="1">
      <c r="B56" s="12" t="s">
        <v>8</v>
      </c>
      <c r="C56" s="13">
        <v>3848256</v>
      </c>
      <c r="D56" s="35">
        <f t="shared" si="0"/>
        <v>1</v>
      </c>
      <c r="E56" s="25"/>
      <c r="F56" s="34">
        <v>83690.410850120432</v>
      </c>
      <c r="G56" s="35">
        <f t="shared" si="1"/>
        <v>1</v>
      </c>
      <c r="H56" s="25"/>
      <c r="I56" s="14">
        <f>F56*10^6/C56</f>
        <v>21747.62044160275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2012-11-15T09:43:18Z</cp:lastPrinted>
  <dcterms:created xsi:type="dcterms:W3CDTF">1998-06-24T09:08:40Z</dcterms:created>
  <dcterms:modified xsi:type="dcterms:W3CDTF">2019-06-20T10:33:28Z</dcterms:modified>
</cp:coreProperties>
</file>