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255" yWindow="-165" windowWidth="18015" windowHeight="7755" autoFilterDateGrouping="0"/>
  </bookViews>
  <sheets>
    <sheet name="II.B.3" sheetId="40" r:id="rId1"/>
  </sheets>
  <calcPr calcId="162913"/>
</workbook>
</file>

<file path=xl/calcChain.xml><?xml version="1.0" encoding="utf-8"?>
<calcChain xmlns="http://schemas.openxmlformats.org/spreadsheetml/2006/main">
  <c r="I56" i="40" l="1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14" i="40"/>
  <c r="I11" i="40"/>
  <c r="I12" i="40"/>
  <c r="I13" i="40"/>
  <c r="I10" i="40"/>
  <c r="I9" i="40"/>
  <c r="G9" i="40"/>
  <c r="H9" i="40" s="1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D9" i="40"/>
  <c r="E9" i="40" s="1"/>
  <c r="D10" i="40"/>
  <c r="D11" i="40"/>
  <c r="D12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G56" i="40"/>
  <c r="D56" i="40"/>
  <c r="H10" i="40" l="1"/>
  <c r="H11" i="40" s="1"/>
  <c r="H12" i="40" s="1"/>
  <c r="H13" i="40" s="1"/>
  <c r="H14" i="40" s="1"/>
  <c r="H15" i="40" s="1"/>
  <c r="H16" i="40" s="1"/>
  <c r="H17" i="40" s="1"/>
  <c r="H18" i="40" s="1"/>
  <c r="H19" i="40" s="1"/>
  <c r="H20" i="40" s="1"/>
  <c r="H21" i="40" s="1"/>
  <c r="H22" i="40" s="1"/>
  <c r="H23" i="40" s="1"/>
  <c r="H24" i="40" s="1"/>
  <c r="H25" i="40" s="1"/>
  <c r="H26" i="40" s="1"/>
  <c r="H27" i="40" s="1"/>
  <c r="H28" i="40" s="1"/>
  <c r="H29" i="40" s="1"/>
  <c r="H30" i="40" s="1"/>
  <c r="H31" i="40" s="1"/>
  <c r="H32" i="40" s="1"/>
  <c r="H33" i="40" s="1"/>
  <c r="H34" i="40" s="1"/>
  <c r="H35" i="40" s="1"/>
  <c r="H36" i="40" s="1"/>
  <c r="H37" i="40" s="1"/>
  <c r="H38" i="40" s="1"/>
  <c r="H39" i="40" s="1"/>
  <c r="H40" i="40" s="1"/>
  <c r="H41" i="40" s="1"/>
  <c r="H42" i="40" s="1"/>
  <c r="H43" i="40" s="1"/>
  <c r="H44" i="40" s="1"/>
  <c r="H45" i="40" s="1"/>
  <c r="H46" i="40" s="1"/>
  <c r="H47" i="40" s="1"/>
  <c r="H48" i="40" s="1"/>
  <c r="H49" i="40" s="1"/>
  <c r="H50" i="40" s="1"/>
  <c r="H51" i="40" s="1"/>
  <c r="H52" i="40" s="1"/>
  <c r="H53" i="40" s="1"/>
  <c r="H54" i="40" s="1"/>
  <c r="H55" i="40" s="1"/>
  <c r="E10" i="40"/>
  <c r="E11" i="40" s="1"/>
  <c r="E12" i="40" s="1"/>
  <c r="E13" i="40" s="1"/>
  <c r="E14" i="40" s="1"/>
  <c r="E15" i="40" s="1"/>
  <c r="E16" i="40" s="1"/>
  <c r="E17" i="40" s="1"/>
  <c r="E18" i="40" s="1"/>
  <c r="E19" i="40" s="1"/>
  <c r="E20" i="40" s="1"/>
  <c r="E21" i="40" s="1"/>
  <c r="E22" i="40" s="1"/>
  <c r="E23" i="40" s="1"/>
  <c r="E24" i="40" s="1"/>
  <c r="E25" i="40" s="1"/>
  <c r="E26" i="40" s="1"/>
  <c r="E27" i="40" s="1"/>
  <c r="E28" i="40" s="1"/>
  <c r="E29" i="40" s="1"/>
  <c r="E30" i="40" s="1"/>
  <c r="E31" i="40" s="1"/>
  <c r="E32" i="40" s="1"/>
  <c r="E33" i="40" s="1"/>
  <c r="E34" i="40" s="1"/>
  <c r="E35" i="40" s="1"/>
  <c r="E36" i="40" s="1"/>
  <c r="E37" i="40" s="1"/>
  <c r="E38" i="40" s="1"/>
  <c r="E39" i="40" s="1"/>
  <c r="E40" i="40" s="1"/>
  <c r="E41" i="40" s="1"/>
  <c r="E42" i="40" s="1"/>
  <c r="E43" i="40" s="1"/>
  <c r="E44" i="40" s="1"/>
  <c r="E45" i="40" s="1"/>
  <c r="E46" i="40" s="1"/>
  <c r="E47" i="40" s="1"/>
  <c r="E48" i="40" s="1"/>
  <c r="E49" i="40" s="1"/>
  <c r="E50" i="40" s="1"/>
  <c r="E51" i="40" s="1"/>
  <c r="E52" i="40" s="1"/>
  <c r="E53" i="40" s="1"/>
  <c r="E54" i="40" s="1"/>
  <c r="E55" i="4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<sst xmlns="http://schemas.openxmlformats.org/spreadsheetml/2006/main" count="70" uniqueCount="66">
  <si>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</si>
  <si>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</si>
  <si>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</si>
  <si>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</si>
  <si>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</si>
  <si>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</si>
  <si>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</si>
  <si>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</si>
  <si>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</si>
  <si>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</si>
  <si>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</si>
  <si>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</si>
  <si>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</si>
  <si>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</si>
  <si>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</si>
  <si>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</si>
  <si>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</si>
  <si>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</si>
  <si>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</si>
  <si>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</si>
  <si>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</si>
  <si>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</si>
  <si>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</si>
  <si>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</si>
  <si>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</si>
  <si>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</si>
  <si>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</si>
  <si>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</si>
  <si>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</si>
  <si>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</si>
  <si>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</si>
  <si>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</si>
  <si>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</si>
  <si>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</si>
  <si>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</si>
  <si>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</si>
  <si>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</si>
  <si>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</si>
  <si>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</si>
  <si>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</si>
  <si>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</si>
  <si>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</si>
  <si>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</si>
  <si>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</si>
  <si>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</si>
  <si>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</si>
  <si>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</si>
  <si>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</si>
  <si>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</si>
  <si>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</si>
  <si>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</si>
  <si>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</si>
  <si>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</si>
  <si>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</si>
  <si>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</si>
  <si>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</si>
  <si>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</si>
  <si>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</si>
  <si>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</si>
  <si>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</si>
  <si>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</si>
  <si>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</si>
  <si>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</si>
  <si>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II.B.3. BASE LIQUIDABLE GENERAL</t>
  </si>
  <si>
    <t>(millones euros)</t>
  </si>
  <si>
    <t>IRPF  2015.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</si>
</sst>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2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3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4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5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6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79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0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1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2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3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4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5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6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7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8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89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0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1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2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3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4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5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6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7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8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3320312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23334</v>
      </c>
      <c r="D9" s="16">
        <f t="shared" ref="D9:D56" si="0">C9/$C$56</f>
        <v>6.5224719760680573E-3</v>
      </c>
      <c r="E9" s="17">
        <f>D9</f>
        <v>6.5224719760680573E-3</v>
      </c>
      <c r="F9" s="26">
        <v>-135.93677194999998</v>
      </c>
      <c r="G9" s="16">
        <f t="shared" ref="G9:G56" si="1">F9/$F$56</f>
        <v>-1.9155900530410728E-3</v>
      </c>
      <c r="H9" s="16">
        <f>G9</f>
        <v>-1.9155900530410728E-3</v>
      </c>
      <c r="I9" s="3">
        <f t="shared" ref="I9:I14" si="2">F9*10^6/C9</f>
        <v>-5825.695206565526</v>
      </c>
      <c r="J9" s="4"/>
    </row>
    <row r="10" spans="2:10" ht="17.100000000000001" customHeight="1">
      <c r="B10" s="37" t="s">
        <v>12</v>
      </c>
      <c r="C10" s="5">
        <v>31429</v>
      </c>
      <c r="D10" s="18">
        <f t="shared" si="0"/>
        <v>8.7852392104158291E-3</v>
      </c>
      <c r="E10" s="19">
        <f>E9+D10</f>
        <v>1.5307711186483886E-2</v>
      </c>
      <c r="F10" s="27">
        <v>-187.49296384000002</v>
      </c>
      <c r="G10" s="18">
        <f t="shared" si="1"/>
        <v>-2.6421081756980301E-3</v>
      </c>
      <c r="H10" s="18">
        <f>H9+G10</f>
        <v>-4.557698228739103E-3</v>
      </c>
      <c r="I10" s="6">
        <f t="shared" si="2"/>
        <v>-5965.6038639473099</v>
      </c>
    </row>
    <row r="11" spans="2:10" ht="17.100000000000001" customHeight="1">
      <c r="B11" s="37" t="s">
        <v>13</v>
      </c>
      <c r="C11" s="5">
        <v>12537</v>
      </c>
      <c r="D11" s="18">
        <f t="shared" si="0"/>
        <v>3.5044240663394716E-3</v>
      </c>
      <c r="E11" s="19">
        <f t="shared" ref="E11:E55" si="3">E10+D11</f>
        <v>1.8812135252823357E-2</v>
      </c>
      <c r="F11" s="27">
        <v>0.48311147999999998</v>
      </c>
      <c r="G11" s="18">
        <f t="shared" si="1"/>
        <v>6.8078970268497042E-6</v>
      </c>
      <c r="H11" s="18">
        <f t="shared" ref="H11:H55" si="4">H10+G11</f>
        <v>-4.5508903317122533E-3</v>
      </c>
      <c r="I11" s="6">
        <f t="shared" si="2"/>
        <v>38.534855228523568</v>
      </c>
    </row>
    <row r="12" spans="2:10" ht="17.100000000000001" customHeight="1">
      <c r="B12" s="37" t="s">
        <v>14</v>
      </c>
      <c r="C12" s="5">
        <v>77491</v>
      </c>
      <c r="D12" s="18">
        <f t="shared" si="0"/>
        <v>2.1660790087318495E-2</v>
      </c>
      <c r="E12" s="19">
        <f t="shared" si="3"/>
        <v>4.0472925340141852E-2</v>
      </c>
      <c r="F12" s="27">
        <v>58.652612759999997</v>
      </c>
      <c r="G12" s="18">
        <f t="shared" si="1"/>
        <v>8.265192705124106E-4</v>
      </c>
      <c r="H12" s="18">
        <f t="shared" si="4"/>
        <v>-3.7243710611998427E-3</v>
      </c>
      <c r="I12" s="6">
        <f t="shared" si="2"/>
        <v>756.89580415790215</v>
      </c>
    </row>
    <row r="13" spans="2:10" ht="17.100000000000001" customHeight="1">
      <c r="B13" s="37" t="s">
        <v>15</v>
      </c>
      <c r="C13" s="5">
        <v>147793</v>
      </c>
      <c r="D13" s="18">
        <f t="shared" si="0"/>
        <v>4.1312063973559028E-2</v>
      </c>
      <c r="E13" s="19">
        <f t="shared" si="3"/>
        <v>8.1784989313700873E-2</v>
      </c>
      <c r="F13" s="27">
        <v>276.65319030000001</v>
      </c>
      <c r="G13" s="18">
        <f t="shared" si="1"/>
        <v>3.8985337953713201E-3</v>
      </c>
      <c r="H13" s="18">
        <f t="shared" si="4"/>
        <v>1.7416273417147736E-4</v>
      </c>
      <c r="I13" s="6">
        <f t="shared" si="2"/>
        <v>1871.8964382616227</v>
      </c>
    </row>
    <row r="14" spans="2:10" ht="17.100000000000001" customHeight="1">
      <c r="B14" s="38" t="s">
        <v>16</v>
      </c>
      <c r="C14" s="7">
        <v>132324</v>
      </c>
      <c r="D14" s="20">
        <f t="shared" si="0"/>
        <v>3.698806813067753E-2</v>
      </c>
      <c r="E14" s="21">
        <f t="shared" si="3"/>
        <v>0.11877305744437841</v>
      </c>
      <c r="F14" s="28">
        <v>405.68266856999998</v>
      </c>
      <c r="G14" s="20">
        <f t="shared" si="1"/>
        <v>5.7167878378757567E-3</v>
      </c>
      <c r="H14" s="20">
        <f t="shared" si="4"/>
        <v>5.8909505720472341E-3</v>
      </c>
      <c r="I14" s="8">
        <f t="shared" si="2"/>
        <v>3065.8283347692027</v>
      </c>
    </row>
    <row r="15" spans="2:10" ht="17.100000000000001" customHeight="1">
      <c r="B15" s="37" t="s">
        <v>17</v>
      </c>
      <c r="C15" s="5">
        <v>117731</v>
      </c>
      <c r="D15" s="18">
        <f t="shared" si="0"/>
        <v>3.2908937525262208E-2</v>
      </c>
      <c r="E15" s="19">
        <f t="shared" si="3"/>
        <v>0.15168199496964063</v>
      </c>
      <c r="F15" s="27">
        <v>535.86339769999995</v>
      </c>
      <c r="G15" s="18">
        <f t="shared" si="1"/>
        <v>7.5512650454909718E-3</v>
      </c>
      <c r="H15" s="18">
        <f t="shared" si="4"/>
        <v>1.3442215617538205E-2</v>
      </c>
      <c r="I15" s="10">
        <f t="shared" ref="I15:I55" si="5">F15*10^6/C15</f>
        <v>4551.5913200431487</v>
      </c>
    </row>
    <row r="16" spans="2:10" ht="17.100000000000001" customHeight="1">
      <c r="B16" s="37" t="s">
        <v>18</v>
      </c>
      <c r="C16" s="5">
        <v>114718</v>
      </c>
      <c r="D16" s="18">
        <f t="shared" si="0"/>
        <v>3.2066724100050369E-2</v>
      </c>
      <c r="E16" s="19">
        <f t="shared" si="3"/>
        <v>0.18374871906969101</v>
      </c>
      <c r="F16" s="27">
        <v>697.94176123</v>
      </c>
      <c r="G16" s="18">
        <f t="shared" si="1"/>
        <v>9.8352364576224996E-3</v>
      </c>
      <c r="H16" s="18">
        <f t="shared" si="4"/>
        <v>2.3277452075160705E-2</v>
      </c>
      <c r="I16" s="6">
        <f t="shared" si="5"/>
        <v>6083.9777648668914</v>
      </c>
    </row>
    <row r="17" spans="2:9" ht="17.100000000000001" customHeight="1">
      <c r="B17" s="37" t="s">
        <v>19</v>
      </c>
      <c r="C17" s="5">
        <v>116826</v>
      </c>
      <c r="D17" s="18">
        <f t="shared" si="0"/>
        <v>3.2655966018519195E-2</v>
      </c>
      <c r="E17" s="19">
        <f t="shared" si="3"/>
        <v>0.2164046850882102</v>
      </c>
      <c r="F17" s="27">
        <v>890.05628573000001</v>
      </c>
      <c r="G17" s="18">
        <f t="shared" si="1"/>
        <v>1.2542470614339694E-2</v>
      </c>
      <c r="H17" s="18">
        <f t="shared" si="4"/>
        <v>3.5819922689500398E-2</v>
      </c>
      <c r="I17" s="6">
        <f t="shared" si="5"/>
        <v>7618.6489799359733</v>
      </c>
    </row>
    <row r="18" spans="2:9" ht="17.100000000000001" customHeight="1">
      <c r="B18" s="37" t="s">
        <v>20</v>
      </c>
      <c r="C18" s="5">
        <v>166937</v>
      </c>
      <c r="D18" s="18">
        <f t="shared" si="0"/>
        <v>4.6663319802385923E-2</v>
      </c>
      <c r="E18" s="19">
        <f t="shared" si="3"/>
        <v>0.26306800489059612</v>
      </c>
      <c r="F18" s="27">
        <v>1562.6734216</v>
      </c>
      <c r="G18" s="18">
        <f t="shared" si="1"/>
        <v>2.202083821491407E-2</v>
      </c>
      <c r="H18" s="18">
        <f t="shared" si="4"/>
        <v>5.7840760904414465E-2</v>
      </c>
      <c r="I18" s="6">
        <f t="shared" si="5"/>
        <v>9360.8572191904732</v>
      </c>
    </row>
    <row r="19" spans="2:9" ht="17.100000000000001" customHeight="1">
      <c r="B19" s="37" t="s">
        <v>21</v>
      </c>
      <c r="C19" s="5">
        <v>212407</v>
      </c>
      <c r="D19" s="18">
        <f t="shared" si="0"/>
        <v>5.9373390975430179E-2</v>
      </c>
      <c r="E19" s="19">
        <f t="shared" si="3"/>
        <v>0.32244139586602627</v>
      </c>
      <c r="F19" s="27">
        <v>2287.8092713000001</v>
      </c>
      <c r="G19" s="18">
        <f t="shared" si="1"/>
        <v>3.2239287578267564E-2</v>
      </c>
      <c r="H19" s="18">
        <f t="shared" si="4"/>
        <v>9.0080048482682029E-2</v>
      </c>
      <c r="I19" s="6">
        <f t="shared" si="5"/>
        <v>10770.875118522461</v>
      </c>
    </row>
    <row r="20" spans="2:9" ht="17.100000000000001" customHeight="1">
      <c r="B20" s="38" t="s">
        <v>22</v>
      </c>
      <c r="C20" s="7">
        <v>221940</v>
      </c>
      <c r="D20" s="20">
        <f t="shared" si="0"/>
        <v>6.2038117355298898E-2</v>
      </c>
      <c r="E20" s="21">
        <f t="shared" si="3"/>
        <v>0.38447951322132518</v>
      </c>
      <c r="F20" s="28">
        <v>2700.5066165999997</v>
      </c>
      <c r="G20" s="20">
        <f t="shared" si="1"/>
        <v>3.8054924644181698E-2</v>
      </c>
      <c r="H20" s="20">
        <f t="shared" si="4"/>
        <v>0.12813497312686373</v>
      </c>
      <c r="I20" s="8">
        <f t="shared" si="5"/>
        <v>12167.732795350094</v>
      </c>
    </row>
    <row r="21" spans="2:9" ht="17.100000000000001" customHeight="1">
      <c r="B21" s="39" t="s">
        <v>23</v>
      </c>
      <c r="C21" s="9">
        <v>216122</v>
      </c>
      <c r="D21" s="22">
        <f t="shared" si="0"/>
        <v>6.0411832022447098E-2</v>
      </c>
      <c r="E21" s="23">
        <f t="shared" si="3"/>
        <v>0.44489134524377227</v>
      </c>
      <c r="F21" s="29">
        <v>2936.4159982300002</v>
      </c>
      <c r="G21" s="22">
        <f t="shared" si="1"/>
        <v>4.1379305960487479E-2</v>
      </c>
      <c r="H21" s="22">
        <f t="shared" si="4"/>
        <v>0.1695142790873512</v>
      </c>
      <c r="I21" s="10">
        <f t="shared" si="5"/>
        <v>13586.844459286884</v>
      </c>
    </row>
    <row r="22" spans="2:9" ht="17.100000000000001" customHeight="1">
      <c r="B22" s="37" t="s">
        <v>24</v>
      </c>
      <c r="C22" s="5">
        <v>202379</v>
      </c>
      <c r="D22" s="18">
        <f t="shared" si="0"/>
        <v>5.6570298964801459E-2</v>
      </c>
      <c r="E22" s="19">
        <f t="shared" si="3"/>
        <v>0.50146164420857375</v>
      </c>
      <c r="F22" s="27">
        <v>3036.4094444299999</v>
      </c>
      <c r="G22" s="18">
        <f t="shared" si="1"/>
        <v>4.2788390847249912E-2</v>
      </c>
      <c r="H22" s="18">
        <f t="shared" si="4"/>
        <v>0.21230266993460112</v>
      </c>
      <c r="I22" s="6">
        <f t="shared" si="5"/>
        <v>15003.579642304783</v>
      </c>
    </row>
    <row r="23" spans="2:9" ht="17.100000000000001" customHeight="1">
      <c r="B23" s="37" t="s">
        <v>25</v>
      </c>
      <c r="C23" s="5">
        <v>184907</v>
      </c>
      <c r="D23" s="18">
        <f t="shared" si="0"/>
        <v>5.1686411488763871E-2</v>
      </c>
      <c r="E23" s="19">
        <f t="shared" si="3"/>
        <v>0.5531480556973376</v>
      </c>
      <c r="F23" s="27">
        <v>3040.8516017399998</v>
      </c>
      <c r="G23" s="18">
        <f t="shared" si="1"/>
        <v>4.2850988717090525E-2</v>
      </c>
      <c r="H23" s="18">
        <f t="shared" si="4"/>
        <v>0.25515365865169165</v>
      </c>
      <c r="I23" s="6">
        <f t="shared" si="5"/>
        <v>16445.302783236977</v>
      </c>
    </row>
    <row r="24" spans="2:9" ht="17.100000000000001" customHeight="1">
      <c r="B24" s="37" t="s">
        <v>26</v>
      </c>
      <c r="C24" s="5">
        <v>161356</v>
      </c>
      <c r="D24" s="18">
        <f t="shared" si="0"/>
        <v>4.5103282256382847E-2</v>
      </c>
      <c r="E24" s="19">
        <f t="shared" si="3"/>
        <v>0.59825133795372043</v>
      </c>
      <c r="F24" s="27">
        <v>2880.80952579</v>
      </c>
      <c r="G24" s="18">
        <f t="shared" si="1"/>
        <v>4.0595712206106235E-2</v>
      </c>
      <c r="H24" s="18">
        <f t="shared" si="4"/>
        <v>0.2957493708577979</v>
      </c>
      <c r="I24" s="6">
        <f t="shared" si="5"/>
        <v>17853.749013299785</v>
      </c>
    </row>
    <row r="25" spans="2:9" ht="17.100000000000001" customHeight="1">
      <c r="B25" s="37" t="s">
        <v>27</v>
      </c>
      <c r="C25" s="5">
        <v>141031</v>
      </c>
      <c r="D25" s="18">
        <f t="shared" si="0"/>
        <v>3.9421905599419479E-2</v>
      </c>
      <c r="E25" s="19">
        <f t="shared" si="3"/>
        <v>0.63767324355313992</v>
      </c>
      <c r="F25" s="27">
        <v>2718.95126665</v>
      </c>
      <c r="G25" s="18">
        <f t="shared" si="1"/>
        <v>3.8314842454945958E-2</v>
      </c>
      <c r="H25" s="18">
        <f t="shared" si="4"/>
        <v>0.33406421331274383</v>
      </c>
      <c r="I25" s="6">
        <f t="shared" si="5"/>
        <v>19279.103648488632</v>
      </c>
    </row>
    <row r="26" spans="2:9" ht="17.100000000000001" customHeight="1">
      <c r="B26" s="38" t="s">
        <v>28</v>
      </c>
      <c r="C26" s="7">
        <v>126335</v>
      </c>
      <c r="D26" s="20">
        <f t="shared" si="0"/>
        <v>3.5313983761745008E-2</v>
      </c>
      <c r="E26" s="21">
        <f t="shared" si="3"/>
        <v>0.67298722731488492</v>
      </c>
      <c r="F26" s="30">
        <v>2618.6589528000004</v>
      </c>
      <c r="G26" s="20">
        <f t="shared" si="1"/>
        <v>3.6901545993277753E-2</v>
      </c>
      <c r="H26" s="20">
        <f t="shared" si="4"/>
        <v>0.3709657593060216</v>
      </c>
      <c r="I26" s="8">
        <f t="shared" si="5"/>
        <v>20727.89767522856</v>
      </c>
    </row>
    <row r="27" spans="2:9" ht="17.100000000000001" customHeight="1">
      <c r="B27" s="39" t="s">
        <v>29</v>
      </c>
      <c r="C27" s="9">
        <v>113381</v>
      </c>
      <c r="D27" s="22">
        <f t="shared" si="0"/>
        <v>3.1692997133734996E-2</v>
      </c>
      <c r="E27" s="23">
        <f t="shared" si="3"/>
        <v>0.70468022444861989</v>
      </c>
      <c r="F27" s="31">
        <v>2513.9934036</v>
      </c>
      <c r="G27" s="22">
        <f t="shared" si="1"/>
        <v>3.5426622894343576E-2</v>
      </c>
      <c r="H27" s="22">
        <f t="shared" si="4"/>
        <v>0.40639238220036517</v>
      </c>
      <c r="I27" s="10">
        <f t="shared" si="5"/>
        <v>22172.969047724044</v>
      </c>
    </row>
    <row r="28" spans="2:9" ht="17.100000000000001" customHeight="1">
      <c r="B28" s="37" t="s">
        <v>30</v>
      </c>
      <c r="C28" s="5">
        <v>101846</v>
      </c>
      <c r="D28" s="18">
        <f t="shared" si="0"/>
        <v>2.8468658647236963E-2</v>
      </c>
      <c r="E28" s="19">
        <f t="shared" si="3"/>
        <v>0.7331488830958568</v>
      </c>
      <c r="F28" s="32">
        <v>2406.4419882399998</v>
      </c>
      <c r="G28" s="18">
        <f t="shared" si="1"/>
        <v>3.3911032826264835E-2</v>
      </c>
      <c r="H28" s="18">
        <f t="shared" si="4"/>
        <v>0.44030341502663001</v>
      </c>
      <c r="I28" s="6">
        <f t="shared" si="5"/>
        <v>23628.242525381454</v>
      </c>
    </row>
    <row r="29" spans="2:9" ht="17.100000000000001" customHeight="1">
      <c r="B29" s="37" t="s">
        <v>31</v>
      </c>
      <c r="C29" s="5">
        <v>95061</v>
      </c>
      <c r="D29" s="18">
        <f t="shared" si="0"/>
        <v>2.6572071162981294E-2</v>
      </c>
      <c r="E29" s="19">
        <f t="shared" si="3"/>
        <v>0.75972095425883812</v>
      </c>
      <c r="F29" s="32">
        <v>2383.9885836799999</v>
      </c>
      <c r="G29" s="18">
        <f t="shared" si="1"/>
        <v>3.3594624559281243E-2</v>
      </c>
      <c r="H29" s="18">
        <f t="shared" si="4"/>
        <v>0.47389803958591126</v>
      </c>
      <c r="I29" s="6">
        <f t="shared" si="5"/>
        <v>25078.513624725176</v>
      </c>
    </row>
    <row r="30" spans="2:9" ht="17.100000000000001" customHeight="1">
      <c r="B30" s="37" t="s">
        <v>32</v>
      </c>
      <c r="C30" s="5">
        <v>169964</v>
      </c>
      <c r="D30" s="18">
        <f t="shared" si="0"/>
        <v>4.7509446598972799E-2</v>
      </c>
      <c r="E30" s="19">
        <f t="shared" si="3"/>
        <v>0.80723040085781095</v>
      </c>
      <c r="F30" s="32">
        <v>4619.4574443000001</v>
      </c>
      <c r="G30" s="18">
        <f t="shared" si="1"/>
        <v>6.5096342982180228E-2</v>
      </c>
      <c r="H30" s="18">
        <f t="shared" si="4"/>
        <v>0.53899438256809151</v>
      </c>
      <c r="I30" s="6">
        <f t="shared" si="5"/>
        <v>27179.034644395284</v>
      </c>
    </row>
    <row r="31" spans="2:9" ht="17.100000000000001" customHeight="1">
      <c r="B31" s="37" t="s">
        <v>33</v>
      </c>
      <c r="C31" s="5">
        <v>169825</v>
      </c>
      <c r="D31" s="18">
        <f t="shared" si="0"/>
        <v>4.7470592411749279E-2</v>
      </c>
      <c r="E31" s="19">
        <f t="shared" si="3"/>
        <v>0.85470099326956017</v>
      </c>
      <c r="F31" s="32">
        <v>5115.5981377799999</v>
      </c>
      <c r="G31" s="18">
        <f t="shared" si="1"/>
        <v>7.2087844720126179E-2</v>
      </c>
      <c r="H31" s="18">
        <f t="shared" si="4"/>
        <v>0.61108222728821771</v>
      </c>
      <c r="I31" s="6">
        <f t="shared" si="5"/>
        <v>30122.762477727072</v>
      </c>
    </row>
    <row r="32" spans="2:9" ht="17.100000000000001" customHeight="1">
      <c r="B32" s="38" t="s">
        <v>34</v>
      </c>
      <c r="C32" s="7">
        <v>110549</v>
      </c>
      <c r="D32" s="20">
        <f t="shared" si="0"/>
        <v>3.090137800987176E-2</v>
      </c>
      <c r="E32" s="21">
        <f t="shared" si="3"/>
        <v>0.88560237127943198</v>
      </c>
      <c r="F32" s="30">
        <v>3602.1406173299997</v>
      </c>
      <c r="G32" s="20">
        <f t="shared" si="1"/>
        <v>5.0760545783377915E-2</v>
      </c>
      <c r="H32" s="20">
        <f t="shared" si="4"/>
        <v>0.66184277307159567</v>
      </c>
      <c r="I32" s="8">
        <f t="shared" si="5"/>
        <v>32584.108561181016</v>
      </c>
    </row>
    <row r="33" spans="2:9" ht="17.100000000000001" customHeight="1">
      <c r="B33" s="39" t="s">
        <v>35</v>
      </c>
      <c r="C33" s="9">
        <v>74865</v>
      </c>
      <c r="D33" s="22">
        <f t="shared" si="0"/>
        <v>2.0926753427973562E-2</v>
      </c>
      <c r="E33" s="23">
        <f t="shared" si="3"/>
        <v>0.90652912470740554</v>
      </c>
      <c r="F33" s="31">
        <v>2629.9545479799999</v>
      </c>
      <c r="G33" s="22">
        <f t="shared" si="1"/>
        <v>3.7060720949837291E-2</v>
      </c>
      <c r="H33" s="22">
        <f t="shared" si="4"/>
        <v>0.69890349402143293</v>
      </c>
      <c r="I33" s="10">
        <f t="shared" si="5"/>
        <v>35129.293367795362</v>
      </c>
    </row>
    <row r="34" spans="2:9" ht="17.100000000000001" customHeight="1">
      <c r="B34" s="37" t="s">
        <v>36</v>
      </c>
      <c r="C34" s="5">
        <v>52956</v>
      </c>
      <c r="D34" s="18">
        <f t="shared" si="0"/>
        <v>1.4802606752578213E-2</v>
      </c>
      <c r="E34" s="19">
        <f t="shared" si="3"/>
        <v>0.9213317314599837</v>
      </c>
      <c r="F34" s="32">
        <v>2001.5336332500001</v>
      </c>
      <c r="G34" s="18">
        <f t="shared" si="1"/>
        <v>2.8205156439135667E-2</v>
      </c>
      <c r="H34" s="18">
        <f t="shared" si="4"/>
        <v>0.72710865046056861</v>
      </c>
      <c r="I34" s="6">
        <f t="shared" si="5"/>
        <v>37796.163480058916</v>
      </c>
    </row>
    <row r="35" spans="2:9" ht="17.100000000000001" customHeight="1">
      <c r="B35" s="37" t="s">
        <v>37</v>
      </c>
      <c r="C35" s="5">
        <v>40783</v>
      </c>
      <c r="D35" s="18">
        <f t="shared" si="0"/>
        <v>1.1399930341989524E-2</v>
      </c>
      <c r="E35" s="19">
        <f t="shared" si="3"/>
        <v>0.9327316618019732</v>
      </c>
      <c r="F35" s="32">
        <v>1651.9555980599998</v>
      </c>
      <c r="G35" s="18">
        <f t="shared" si="1"/>
        <v>2.3278982326233273E-2</v>
      </c>
      <c r="H35" s="18">
        <f t="shared" si="4"/>
        <v>0.75038763278680187</v>
      </c>
      <c r="I35" s="6">
        <f t="shared" si="5"/>
        <v>40505.98528945884</v>
      </c>
    </row>
    <row r="36" spans="2:9" ht="17.100000000000001" customHeight="1">
      <c r="B36" s="37" t="s">
        <v>38</v>
      </c>
      <c r="C36" s="5">
        <v>32245</v>
      </c>
      <c r="D36" s="18">
        <f t="shared" si="0"/>
        <v>9.0133328562747271E-3</v>
      </c>
      <c r="E36" s="19">
        <f t="shared" si="3"/>
        <v>0.9417449946582479</v>
      </c>
      <c r="F36" s="32">
        <v>1392.5026212600001</v>
      </c>
      <c r="G36" s="18">
        <f t="shared" si="1"/>
        <v>1.9622830024979689E-2</v>
      </c>
      <c r="H36" s="18">
        <f t="shared" si="4"/>
        <v>0.77001046281178154</v>
      </c>
      <c r="I36" s="6">
        <f t="shared" si="5"/>
        <v>43185.071212901224</v>
      </c>
    </row>
    <row r="37" spans="2:9" ht="17.100000000000001" customHeight="1">
      <c r="B37" s="37" t="s">
        <v>39</v>
      </c>
      <c r="C37" s="5">
        <v>27091</v>
      </c>
      <c r="D37" s="18">
        <f t="shared" si="0"/>
        <v>7.5726531372100683E-3</v>
      </c>
      <c r="E37" s="19">
        <f t="shared" si="3"/>
        <v>0.94931764779545802</v>
      </c>
      <c r="F37" s="32">
        <v>1245.3779468599998</v>
      </c>
      <c r="G37" s="18">
        <f t="shared" si="1"/>
        <v>1.7549582596820889E-2</v>
      </c>
      <c r="H37" s="18">
        <f t="shared" si="4"/>
        <v>0.78756004540860247</v>
      </c>
      <c r="I37" s="6">
        <f t="shared" si="5"/>
        <v>45970.172635192495</v>
      </c>
    </row>
    <row r="38" spans="2:9" ht="17.100000000000001" customHeight="1">
      <c r="B38" s="38" t="s">
        <v>40</v>
      </c>
      <c r="C38" s="7">
        <v>22387</v>
      </c>
      <c r="D38" s="20">
        <f t="shared" si="0"/>
        <v>6.2577603551999478E-3</v>
      </c>
      <c r="E38" s="21">
        <f t="shared" si="3"/>
        <v>0.955575408150658</v>
      </c>
      <c r="F38" s="30">
        <v>1087.9798529100001</v>
      </c>
      <c r="G38" s="20">
        <f t="shared" si="1"/>
        <v>1.533156447844785E-2</v>
      </c>
      <c r="H38" s="20">
        <f t="shared" si="4"/>
        <v>0.80289160988705033</v>
      </c>
      <c r="I38" s="8">
        <f t="shared" si="5"/>
        <v>48598.733770045117</v>
      </c>
    </row>
    <row r="39" spans="2:9" ht="17.100000000000001" customHeight="1">
      <c r="B39" s="39" t="s">
        <v>41</v>
      </c>
      <c r="C39" s="9">
        <v>18625</v>
      </c>
      <c r="D39" s="22">
        <f t="shared" si="0"/>
        <v>5.2061815614239974E-3</v>
      </c>
      <c r="E39" s="23">
        <f t="shared" si="3"/>
        <v>0.96078158971208205</v>
      </c>
      <c r="F39" s="31">
        <v>951.74489962999996</v>
      </c>
      <c r="G39" s="22">
        <f t="shared" si="1"/>
        <v>1.341177252196625E-2</v>
      </c>
      <c r="H39" s="22">
        <f t="shared" si="4"/>
        <v>0.81630338240901656</v>
      </c>
      <c r="I39" s="10">
        <f t="shared" si="5"/>
        <v>51100.397295570467</v>
      </c>
    </row>
    <row r="40" spans="2:9" ht="17.100000000000001" customHeight="1">
      <c r="B40" s="37" t="s">
        <v>42</v>
      </c>
      <c r="C40" s="5">
        <v>28794</v>
      </c>
      <c r="D40" s="18">
        <f t="shared" si="0"/>
        <v>8.0486868123298035E-3</v>
      </c>
      <c r="E40" s="19">
        <f t="shared" si="3"/>
        <v>0.96883027652441189</v>
      </c>
      <c r="F40" s="32">
        <v>1581.3638532300001</v>
      </c>
      <c r="G40" s="18">
        <f t="shared" si="1"/>
        <v>2.2284219523767291E-2</v>
      </c>
      <c r="H40" s="18">
        <f t="shared" si="4"/>
        <v>0.83858760193278381</v>
      </c>
      <c r="I40" s="6">
        <f t="shared" si="5"/>
        <v>54919.908773702853</v>
      </c>
    </row>
    <row r="41" spans="2:9" ht="17.100000000000001" customHeight="1">
      <c r="B41" s="37" t="s">
        <v>43</v>
      </c>
      <c r="C41" s="5">
        <v>21211</v>
      </c>
      <c r="D41" s="18">
        <f t="shared" si="0"/>
        <v>5.9290371596974183E-3</v>
      </c>
      <c r="E41" s="19">
        <f t="shared" si="3"/>
        <v>0.97475931368410929</v>
      </c>
      <c r="F41" s="32">
        <v>1274.72955069</v>
      </c>
      <c r="G41" s="18">
        <f t="shared" si="1"/>
        <v>1.7963198717985154E-2</v>
      </c>
      <c r="H41" s="18">
        <f t="shared" si="4"/>
        <v>0.85655080065076894</v>
      </c>
      <c r="I41" s="6">
        <f t="shared" si="5"/>
        <v>60097.569689783602</v>
      </c>
    </row>
    <row r="42" spans="2:9" ht="17.100000000000001" customHeight="1">
      <c r="B42" s="37" t="s">
        <v>44</v>
      </c>
      <c r="C42" s="5">
        <v>16185</v>
      </c>
      <c r="D42" s="18">
        <f t="shared" si="0"/>
        <v>4.5241368360616051E-3</v>
      </c>
      <c r="E42" s="19">
        <f t="shared" si="3"/>
        <v>0.97928345052017085</v>
      </c>
      <c r="F42" s="32">
        <v>1056.81652992</v>
      </c>
      <c r="G42" s="18">
        <f t="shared" si="1"/>
        <v>1.4892418023202408E-2</v>
      </c>
      <c r="H42" s="18">
        <f t="shared" si="4"/>
        <v>0.87144321867397134</v>
      </c>
      <c r="I42" s="6">
        <f t="shared" si="5"/>
        <v>65296.047569972194</v>
      </c>
    </row>
    <row r="43" spans="2:9" ht="17.100000000000001" customHeight="1">
      <c r="B43" s="37" t="s">
        <v>45</v>
      </c>
      <c r="C43" s="5">
        <v>12395</v>
      </c>
      <c r="D43" s="18">
        <f t="shared" si="0"/>
        <v>3.4647312995355947E-3</v>
      </c>
      <c r="E43" s="19">
        <f t="shared" si="3"/>
        <v>0.98274818181970647</v>
      </c>
      <c r="F43" s="32">
        <v>875.49496654999996</v>
      </c>
      <c r="G43" s="18">
        <f t="shared" si="1"/>
        <v>1.2337275818404535E-2</v>
      </c>
      <c r="H43" s="18">
        <f t="shared" si="4"/>
        <v>0.88378049449237583</v>
      </c>
      <c r="I43" s="6">
        <f t="shared" si="5"/>
        <v>70632.913799919319</v>
      </c>
    </row>
    <row r="44" spans="2:9" ht="17.100000000000001" customHeight="1">
      <c r="B44" s="38" t="s">
        <v>46</v>
      </c>
      <c r="C44" s="7">
        <v>9843</v>
      </c>
      <c r="D44" s="20">
        <f t="shared" si="0"/>
        <v>2.7513796031729616E-3</v>
      </c>
      <c r="E44" s="21">
        <f t="shared" si="3"/>
        <v>0.98549956142287942</v>
      </c>
      <c r="F44" s="30">
        <v>743.40393976999997</v>
      </c>
      <c r="G44" s="20">
        <f t="shared" si="1"/>
        <v>1.047587913106213E-2</v>
      </c>
      <c r="H44" s="20">
        <f t="shared" si="4"/>
        <v>0.89425637362343802</v>
      </c>
      <c r="I44" s="8">
        <f t="shared" si="5"/>
        <v>75526.154604287309</v>
      </c>
    </row>
    <row r="45" spans="2:9" ht="17.100000000000001" customHeight="1">
      <c r="B45" s="39" t="s">
        <v>47</v>
      </c>
      <c r="C45" s="9">
        <v>7551</v>
      </c>
      <c r="D45" s="22">
        <f t="shared" si="0"/>
        <v>2.1107048037751733E-3</v>
      </c>
      <c r="E45" s="23">
        <f t="shared" si="3"/>
        <v>0.9876102662266546</v>
      </c>
      <c r="F45" s="31">
        <v>606.20798235999996</v>
      </c>
      <c r="G45" s="22">
        <f t="shared" si="1"/>
        <v>8.5425449230914618E-3</v>
      </c>
      <c r="H45" s="22">
        <f t="shared" si="4"/>
        <v>0.90279891854652949</v>
      </c>
      <c r="I45" s="10">
        <f t="shared" si="5"/>
        <v>80281.814641769306</v>
      </c>
    </row>
    <row r="46" spans="2:9" ht="17.100000000000001" customHeight="1">
      <c r="B46" s="37" t="s">
        <v>48</v>
      </c>
      <c r="C46" s="5">
        <v>17625</v>
      </c>
      <c r="D46" s="18">
        <f t="shared" si="0"/>
        <v>4.9266550346361319E-3</v>
      </c>
      <c r="E46" s="19">
        <f t="shared" si="3"/>
        <v>0.99253692126129078</v>
      </c>
      <c r="F46" s="32">
        <v>1609.1228580100001</v>
      </c>
      <c r="G46" s="18">
        <f t="shared" si="1"/>
        <v>2.2675393101571874E-2</v>
      </c>
      <c r="H46" s="18">
        <f t="shared" si="4"/>
        <v>0.92547431164810134</v>
      </c>
      <c r="I46" s="6">
        <f t="shared" si="5"/>
        <v>91297.750809078017</v>
      </c>
    </row>
    <row r="47" spans="2:9" ht="17.100000000000001" customHeight="1">
      <c r="B47" s="37" t="s">
        <v>49</v>
      </c>
      <c r="C47" s="5">
        <v>8550</v>
      </c>
      <c r="D47" s="18">
        <f t="shared" si="0"/>
        <v>2.3899518040362512E-3</v>
      </c>
      <c r="E47" s="19">
        <f t="shared" si="3"/>
        <v>0.99492687306532701</v>
      </c>
      <c r="F47" s="32">
        <v>945.64910638999993</v>
      </c>
      <c r="G47" s="18">
        <f t="shared" si="1"/>
        <v>1.332587199094412E-2</v>
      </c>
      <c r="H47" s="18">
        <f t="shared" si="4"/>
        <v>0.93880018363904549</v>
      </c>
      <c r="I47" s="6">
        <f t="shared" si="5"/>
        <v>110602.23466549708</v>
      </c>
    </row>
    <row r="48" spans="2:9" ht="17.100000000000001" customHeight="1">
      <c r="B48" s="37" t="s">
        <v>50</v>
      </c>
      <c r="C48" s="5">
        <v>4867</v>
      </c>
      <c r="D48" s="18">
        <f t="shared" si="0"/>
        <v>1.3604556058765421E-3</v>
      </c>
      <c r="E48" s="19">
        <f t="shared" si="3"/>
        <v>0.99628732867120351</v>
      </c>
      <c r="F48" s="32">
        <v>632.89174085000002</v>
      </c>
      <c r="G48" s="18">
        <f t="shared" si="1"/>
        <v>8.9185663748881493E-3</v>
      </c>
      <c r="H48" s="18">
        <f t="shared" si="4"/>
        <v>0.94771875001393369</v>
      </c>
      <c r="I48" s="6">
        <f t="shared" si="5"/>
        <v>130037.34145264023</v>
      </c>
    </row>
    <row r="49" spans="2:9" ht="17.100000000000001" customHeight="1">
      <c r="B49" s="37" t="s">
        <v>51</v>
      </c>
      <c r="C49" s="5">
        <v>3186</v>
      </c>
      <c r="D49" s="18">
        <f t="shared" si="0"/>
        <v>8.9057151434613995E-4</v>
      </c>
      <c r="E49" s="19">
        <f t="shared" si="3"/>
        <v>0.99717790018554964</v>
      </c>
      <c r="F49" s="32">
        <v>473.53282297999999</v>
      </c>
      <c r="G49" s="18">
        <f t="shared" si="1"/>
        <v>6.6729167720901384E-3</v>
      </c>
      <c r="H49" s="18">
        <f t="shared" si="4"/>
        <v>0.95439166678602383</v>
      </c>
      <c r="I49" s="6">
        <f t="shared" si="5"/>
        <v>148629.26019460137</v>
      </c>
    </row>
    <row r="50" spans="2:9" ht="17.100000000000001" customHeight="1">
      <c r="B50" s="38" t="s">
        <v>52</v>
      </c>
      <c r="C50" s="7">
        <v>2140</v>
      </c>
      <c r="D50" s="20">
        <f t="shared" si="0"/>
        <v>5.9818676732603247E-4</v>
      </c>
      <c r="E50" s="21">
        <f t="shared" si="3"/>
        <v>0.99777608695287567</v>
      </c>
      <c r="F50" s="30">
        <v>362.25118603999999</v>
      </c>
      <c r="G50" s="20">
        <f t="shared" si="1"/>
        <v>5.1047612704514808E-3</v>
      </c>
      <c r="H50" s="20">
        <f t="shared" si="4"/>
        <v>0.95949642805647528</v>
      </c>
      <c r="I50" s="8">
        <f t="shared" si="5"/>
        <v>169276.25515887851</v>
      </c>
    </row>
    <row r="51" spans="2:9" ht="17.100000000000001" customHeight="1">
      <c r="B51" s="37" t="s">
        <v>53</v>
      </c>
      <c r="C51" s="5">
        <v>1484</v>
      </c>
      <c r="D51" s="18">
        <f t="shared" si="0"/>
        <v>4.1481736575319259E-4</v>
      </c>
      <c r="E51" s="19">
        <f t="shared" si="3"/>
        <v>0.99819090431862889</v>
      </c>
      <c r="F51" s="32">
        <v>276.40379381000002</v>
      </c>
      <c r="G51" s="18">
        <f t="shared" si="1"/>
        <v>3.8950193567933388E-3</v>
      </c>
      <c r="H51" s="18">
        <f t="shared" si="4"/>
        <v>0.96339144741326865</v>
      </c>
      <c r="I51" s="6">
        <f t="shared" si="5"/>
        <v>186255.92574797844</v>
      </c>
    </row>
    <row r="52" spans="2:9" ht="17.100000000000001" customHeight="1">
      <c r="B52" s="37" t="s">
        <v>54</v>
      </c>
      <c r="C52" s="5">
        <v>3361</v>
      </c>
      <c r="D52" s="18">
        <f t="shared" si="0"/>
        <v>9.3948865653401643E-4</v>
      </c>
      <c r="E52" s="19">
        <f t="shared" si="3"/>
        <v>0.99913039297516293</v>
      </c>
      <c r="F52" s="32">
        <v>771.37344979</v>
      </c>
      <c r="G52" s="18">
        <f t="shared" si="1"/>
        <v>1.0870019100800795E-2</v>
      </c>
      <c r="H52" s="18">
        <f t="shared" si="4"/>
        <v>0.97426146651406942</v>
      </c>
      <c r="I52" s="6">
        <f t="shared" si="5"/>
        <v>229507.12579291876</v>
      </c>
    </row>
    <row r="53" spans="2:9" ht="17.100000000000001" customHeight="1">
      <c r="B53" s="37" t="s">
        <v>55</v>
      </c>
      <c r="C53" s="5">
        <v>1173</v>
      </c>
      <c r="D53" s="18">
        <f t="shared" si="0"/>
        <v>3.2788461592216637E-4</v>
      </c>
      <c r="E53" s="19">
        <f t="shared" si="3"/>
        <v>0.99945827759108508</v>
      </c>
      <c r="F53" s="32">
        <v>365.73234564999996</v>
      </c>
      <c r="G53" s="18">
        <f t="shared" si="1"/>
        <v>5.153816979413123E-3</v>
      </c>
      <c r="H53" s="18">
        <f t="shared" si="4"/>
        <v>0.9794152834934825</v>
      </c>
      <c r="I53" s="6">
        <f t="shared" si="5"/>
        <v>311792.28103154304</v>
      </c>
    </row>
    <row r="54" spans="2:9" ht="17.100000000000001" customHeight="1">
      <c r="B54" s="37" t="s">
        <v>56</v>
      </c>
      <c r="C54" s="5">
        <v>595</v>
      </c>
      <c r="D54" s="18">
        <f t="shared" si="0"/>
        <v>1.6631828343878006E-4</v>
      </c>
      <c r="E54" s="19">
        <f t="shared" si="3"/>
        <v>0.9996245958745239</v>
      </c>
      <c r="F54" s="32">
        <v>227.46441744999998</v>
      </c>
      <c r="G54" s="18">
        <f t="shared" si="1"/>
        <v>3.2053768030350987E-3</v>
      </c>
      <c r="H54" s="18">
        <f t="shared" si="4"/>
        <v>0.98262066029651762</v>
      </c>
      <c r="I54" s="6">
        <f t="shared" si="5"/>
        <v>382293.13857142854</v>
      </c>
    </row>
    <row r="55" spans="2:9" ht="17.100000000000001" customHeight="1" thickBot="1">
      <c r="B55" s="40" t="s">
        <v>57</v>
      </c>
      <c r="C55" s="11">
        <v>1343</v>
      </c>
      <c r="D55" s="24">
        <f t="shared" si="0"/>
        <v>3.7540412547610355E-4</v>
      </c>
      <c r="E55" s="19">
        <f t="shared" si="3"/>
        <v>1</v>
      </c>
      <c r="F55" s="33">
        <v>1233.2969333199999</v>
      </c>
      <c r="G55" s="24">
        <f t="shared" si="1"/>
        <v>1.737933970348228E-2</v>
      </c>
      <c r="H55" s="18">
        <f t="shared" si="4"/>
        <v>0.99999999999999989</v>
      </c>
      <c r="I55" s="8">
        <f t="shared" si="5"/>
        <v>918314.91684288904</v>
      </c>
    </row>
    <row r="56" spans="2:9" ht="17.100000000000001" customHeight="1" thickTop="1" thickBot="1">
      <c r="B56" s="12" t="s">
        <v>8</v>
      </c>
      <c r="C56" s="13">
        <v>3577478</v>
      </c>
      <c r="D56" s="35">
        <f t="shared" si="0"/>
        <v>1</v>
      </c>
      <c r="E56" s="25"/>
      <c r="F56" s="34">
        <v>70963.394142810008</v>
      </c>
      <c r="G56" s="35">
        <f t="shared" si="1"/>
        <v>1</v>
      </c>
      <c r="H56" s="25"/>
      <c r="I56" s="14">
        <f>F56*10^6/C56</f>
        <v>19836.151093818051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5:E56 G45:I56 D44:I4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II.B.3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2012-11-15T09:43:18Z</cp:lastPrinted>
  <dcterms:created xsi:type="dcterms:W3CDTF">1998-06-24T09:08:40Z</dcterms:created>
  <dcterms:modified xsi:type="dcterms:W3CDTF">2019-06-20T10:36:36Z</dcterms:modified>
</cp:coreProperties>
</file>