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255" yWindow="-165" windowWidth="18015" windowHeight="7755" autoFilterDateGrouping="0"/>
  </bookViews>
  <sheets>
    <sheet name="II.B.5" sheetId="68" r:id="rId1"/>
  </sheets>
  <calcPr calcId="162913"/>
</workbook>
</file>

<file path=xl/calcChain.xml><?xml version="1.0" encoding="utf-8"?>
<calcChain xmlns="http://schemas.openxmlformats.org/spreadsheetml/2006/main">
  <c r="I12" i="68" l="1"/>
  <c r="G11" i="68"/>
  <c r="G12" i="68"/>
  <c r="D11" i="68"/>
  <c r="D12" i="68"/>
  <c r="G10" i="68" l="1"/>
  <c r="G13" i="68"/>
  <c r="I13" i="68"/>
  <c r="D10" i="68"/>
  <c r="D13" i="68"/>
  <c r="I56" i="68" l="1"/>
  <c r="I15" i="68"/>
  <c r="I16" i="68"/>
  <c r="I17" i="68"/>
  <c r="I18" i="68"/>
  <c r="I19" i="68"/>
  <c r="I20" i="68"/>
  <c r="I21" i="68"/>
  <c r="I22" i="68"/>
  <c r="I23" i="68"/>
  <c r="I24" i="68"/>
  <c r="I25" i="68"/>
  <c r="I26" i="68"/>
  <c r="I27" i="68"/>
  <c r="I28" i="68"/>
  <c r="I29" i="68"/>
  <c r="I30" i="68"/>
  <c r="I31" i="68"/>
  <c r="I32" i="68"/>
  <c r="I33" i="68"/>
  <c r="I34" i="68"/>
  <c r="I35" i="68"/>
  <c r="I36" i="68"/>
  <c r="I37" i="68"/>
  <c r="I38" i="68"/>
  <c r="I39" i="68"/>
  <c r="I40" i="68"/>
  <c r="I41" i="68"/>
  <c r="I42" i="68"/>
  <c r="I43" i="68"/>
  <c r="I44" i="68"/>
  <c r="I45" i="68"/>
  <c r="I46" i="68"/>
  <c r="I47" i="68"/>
  <c r="I48" i="68"/>
  <c r="I49" i="68"/>
  <c r="I50" i="68"/>
  <c r="I51" i="68"/>
  <c r="I52" i="68"/>
  <c r="I53" i="68"/>
  <c r="I54" i="68"/>
  <c r="I55" i="68"/>
  <c r="I14" i="68"/>
  <c r="G9" i="68"/>
  <c r="H9" i="68" s="1"/>
  <c r="H10" i="68" s="1"/>
  <c r="H11" i="68" s="1"/>
  <c r="H12" i="68" s="1"/>
  <c r="H13" i="68" s="1"/>
  <c r="G14" i="68"/>
  <c r="G15" i="68"/>
  <c r="G16" i="68"/>
  <c r="G17" i="68"/>
  <c r="G18" i="68"/>
  <c r="G19" i="68"/>
  <c r="G20" i="68"/>
  <c r="G21" i="68"/>
  <c r="G22" i="68"/>
  <c r="G23" i="68"/>
  <c r="G24" i="68"/>
  <c r="G25" i="68"/>
  <c r="G26" i="68"/>
  <c r="G27" i="68"/>
  <c r="G28" i="68"/>
  <c r="G29" i="68"/>
  <c r="G30" i="68"/>
  <c r="G31" i="68"/>
  <c r="G32" i="68"/>
  <c r="G33" i="68"/>
  <c r="G34" i="68"/>
  <c r="G35" i="68"/>
  <c r="G36" i="68"/>
  <c r="G37" i="68"/>
  <c r="G38" i="68"/>
  <c r="G39" i="68"/>
  <c r="G40" i="68"/>
  <c r="G41" i="68"/>
  <c r="G42" i="68"/>
  <c r="G43" i="68"/>
  <c r="G44" i="68"/>
  <c r="G45" i="68"/>
  <c r="G46" i="68"/>
  <c r="G47" i="68"/>
  <c r="G48" i="68"/>
  <c r="G49" i="68"/>
  <c r="G50" i="68"/>
  <c r="G51" i="68"/>
  <c r="G52" i="68"/>
  <c r="G53" i="68"/>
  <c r="G54" i="68"/>
  <c r="G55" i="68"/>
  <c r="D9" i="68"/>
  <c r="E9" i="68" s="1"/>
  <c r="E10" i="68" s="1"/>
  <c r="E11" i="68" s="1"/>
  <c r="E12" i="68" s="1"/>
  <c r="E13" i="68" s="1"/>
  <c r="D14" i="68"/>
  <c r="D15" i="68"/>
  <c r="D16" i="68"/>
  <c r="D17" i="68"/>
  <c r="D18" i="68"/>
  <c r="D19" i="68"/>
  <c r="D20" i="68"/>
  <c r="D21" i="68"/>
  <c r="D22" i="68"/>
  <c r="D23" i="68"/>
  <c r="D24" i="68"/>
  <c r="D25" i="68"/>
  <c r="D26" i="68"/>
  <c r="D27" i="68"/>
  <c r="D28" i="68"/>
  <c r="D29" i="68"/>
  <c r="D30" i="68"/>
  <c r="D31" i="68"/>
  <c r="D32" i="68"/>
  <c r="D33" i="68"/>
  <c r="D34" i="68"/>
  <c r="D35" i="68"/>
  <c r="D36" i="68"/>
  <c r="D37" i="68"/>
  <c r="D38" i="68"/>
  <c r="D39" i="68"/>
  <c r="D40" i="68"/>
  <c r="D41" i="68"/>
  <c r="D42" i="68"/>
  <c r="D43" i="68"/>
  <c r="D44" i="68"/>
  <c r="D45" i="68"/>
  <c r="D46" i="68"/>
  <c r="D47" i="68"/>
  <c r="D48" i="68"/>
  <c r="D49" i="68"/>
  <c r="D50" i="68"/>
  <c r="D51" i="68"/>
  <c r="D52" i="68"/>
  <c r="D53" i="68"/>
  <c r="D54" i="68"/>
  <c r="D55" i="68"/>
  <c r="G56" i="68"/>
  <c r="D56" i="68"/>
  <c r="H14" i="68" l="1"/>
  <c r="H15" i="68" s="1"/>
  <c r="H16" i="68" s="1"/>
  <c r="H17" i="68" s="1"/>
  <c r="H18" i="68" s="1"/>
  <c r="H19" i="68" s="1"/>
  <c r="H20" i="68" s="1"/>
  <c r="H21" i="68" s="1"/>
  <c r="H22" i="68" s="1"/>
  <c r="H23" i="68" s="1"/>
  <c r="H24" i="68" s="1"/>
  <c r="H25" i="68" s="1"/>
  <c r="H26" i="68" s="1"/>
  <c r="H27" i="68" s="1"/>
  <c r="H28" i="68" s="1"/>
  <c r="H29" i="68" s="1"/>
  <c r="H30" i="68" s="1"/>
  <c r="H31" i="68" s="1"/>
  <c r="H32" i="68" s="1"/>
  <c r="H33" i="68" s="1"/>
  <c r="H34" i="68" s="1"/>
  <c r="H35" i="68" s="1"/>
  <c r="H36" i="68" s="1"/>
  <c r="H37" i="68" s="1"/>
  <c r="H38" i="68" s="1"/>
  <c r="H39" i="68" s="1"/>
  <c r="H40" i="68" s="1"/>
  <c r="H41" i="68" s="1"/>
  <c r="H42" i="68" s="1"/>
  <c r="H43" i="68" s="1"/>
  <c r="H44" i="68" s="1"/>
  <c r="H45" i="68" s="1"/>
  <c r="H46" i="68" s="1"/>
  <c r="H47" i="68" s="1"/>
  <c r="H48" i="68" s="1"/>
  <c r="H49" i="68" s="1"/>
  <c r="H50" i="68" s="1"/>
  <c r="H51" i="68" s="1"/>
  <c r="H52" i="68" s="1"/>
  <c r="H53" i="68" s="1"/>
  <c r="H54" i="68" s="1"/>
  <c r="H55" i="68" s="1"/>
  <c r="E14" i="68"/>
  <c r="E15" i="68" s="1"/>
  <c r="E16" i="68" s="1"/>
  <c r="E17" i="68" s="1"/>
  <c r="E18" i="68" s="1"/>
  <c r="E19" i="68" s="1"/>
  <c r="E20" i="68" s="1"/>
  <c r="E21" i="68" s="1"/>
  <c r="E22" i="68" s="1"/>
  <c r="E23" i="68" s="1"/>
  <c r="E24" i="68" s="1"/>
  <c r="E25" i="68" s="1"/>
  <c r="E26" i="68" s="1"/>
  <c r="E27" i="68" s="1"/>
  <c r="E28" i="68" s="1"/>
  <c r="E29" i="68" s="1"/>
  <c r="E30" i="68" s="1"/>
  <c r="E31" i="68" s="1"/>
  <c r="E32" i="68" s="1"/>
  <c r="E33" i="68" s="1"/>
  <c r="E34" i="68" s="1"/>
  <c r="E35" i="68" s="1"/>
  <c r="E36" i="68" s="1"/>
  <c r="E37" i="68" s="1"/>
  <c r="E38" i="68" s="1"/>
  <c r="E39" i="68" s="1"/>
  <c r="E40" i="68" s="1"/>
  <c r="E41" i="68" s="1"/>
  <c r="E42" i="68" s="1"/>
  <c r="E43" i="68" s="1"/>
  <c r="E44" i="68" s="1"/>
  <c r="E45" i="68" s="1"/>
  <c r="E46" i="68" s="1"/>
  <c r="E47" i="68" s="1"/>
  <c r="E48" i="68" s="1"/>
  <c r="E49" i="68" s="1"/>
  <c r="E50" i="68" s="1"/>
  <c r="E51" i="68" s="1"/>
  <c r="E52" i="68" s="1"/>
  <c r="E53" i="68" s="1"/>
  <c r="E54" i="68" s="1"/>
  <c r="E55" i="68" s="1"/>
</calcChain>
</file>

<file path=xl/sharedStrings.xml><?xml version="1.0" encoding="utf-8"?>
<sst xmlns="http://schemas.openxmlformats.org/spreadsheetml/2006/main" count="73" uniqueCount="67">
  <si>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</si>
  <si>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</si>
  <si>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</si>
  <si>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</si>
  <si>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</si>
  <si>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</si>
  <si>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</si>
  <si>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</si>
  <si>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</si>
  <si>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</si>
  <si>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</si>
  <si>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</si>
  <si>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</si>
  <si>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</si>
  <si>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</si>
  <si>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</si>
  <si>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</si>
  <si>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</si>
  <si>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</si>
  <si>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</si>
  <si>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</si>
  <si>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</si>
  <si>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</si>
  <si>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</si>
  <si>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</si>
  <si>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</si>
  <si>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</si>
  <si>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</si>
  <si>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</si>
  <si>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</si>
  <si>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</si>
  <si>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</si>
  <si>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</si>
  <si>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</si>
  <si>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</si>
  <si>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</si>
  <si>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</si>
  <si>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</si>
  <si>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</si>
  <si>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</si>
  <si>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</si>
  <si>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</si>
  <si>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</si>
  <si>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</si>
  <si>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</si>
  <si>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</si>
  <si>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</si>
  <si>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</si>
  <si>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</si>
  <si>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</si>
  <si>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</si>
  <si>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</si>
  <si>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</si>
  <si>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</si>
  <si>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</si>
  <si>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</si>
  <si>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</si>
  <si>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</si>
  <si>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</si>
  <si>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</si>
  <si>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</si>
  <si>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</si>
  <si>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</si>
  <si>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II.B.5. CUOTA ÍNTEGRA TOTAL</t>
  </si>
  <si>
    <t>(millones euros)</t>
  </si>
  <si>
    <t>-</t>
  </si>
  <si>
    <t>IRPF  2015.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</si>
</sst>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68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69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70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71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72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731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2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3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4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5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6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7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8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9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0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741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2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3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4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5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6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7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8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9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50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3320312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63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64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f t="shared" ref="D9:D56" si="0">C9/$C$56</f>
        <v>0</v>
      </c>
      <c r="E9" s="16">
        <f>D9</f>
        <v>0</v>
      </c>
      <c r="F9" s="25">
        <v>0</v>
      </c>
      <c r="G9" s="15">
        <f t="shared" ref="G9:G56" si="1">F9/$F$56</f>
        <v>0</v>
      </c>
      <c r="H9" s="15">
        <f>G9</f>
        <v>0</v>
      </c>
      <c r="I9" s="35" t="s">
        <v>65</v>
      </c>
      <c r="J9" s="3"/>
    </row>
    <row r="10" spans="2:10" ht="17.100000000000001" customHeight="1">
      <c r="B10" s="37" t="s">
        <v>12</v>
      </c>
      <c r="C10" s="4">
        <v>0</v>
      </c>
      <c r="D10" s="17">
        <f t="shared" ref="D10:D13" si="2">C10/$C$56</f>
        <v>0</v>
      </c>
      <c r="E10" s="18">
        <f t="shared" ref="E10:E13" si="3">E9+D10</f>
        <v>0</v>
      </c>
      <c r="F10" s="31">
        <v>0</v>
      </c>
      <c r="G10" s="17">
        <f t="shared" ref="G10:G13" si="4">F10/$F$56</f>
        <v>0</v>
      </c>
      <c r="H10" s="17">
        <f t="shared" ref="H10:H13" si="5">H9+G10</f>
        <v>0</v>
      </c>
      <c r="I10" s="35" t="s">
        <v>65</v>
      </c>
    </row>
    <row r="11" spans="2:10" ht="17.100000000000001" customHeight="1">
      <c r="B11" s="37" t="s">
        <v>13</v>
      </c>
      <c r="C11" s="4">
        <v>0</v>
      </c>
      <c r="D11" s="17">
        <f t="shared" si="2"/>
        <v>0</v>
      </c>
      <c r="E11" s="18">
        <f t="shared" si="3"/>
        <v>0</v>
      </c>
      <c r="F11" s="31">
        <v>0</v>
      </c>
      <c r="G11" s="17">
        <f t="shared" si="4"/>
        <v>0</v>
      </c>
      <c r="H11" s="17">
        <f t="shared" si="5"/>
        <v>0</v>
      </c>
      <c r="I11" s="35" t="s">
        <v>65</v>
      </c>
    </row>
    <row r="12" spans="2:10" ht="17.100000000000001" customHeight="1">
      <c r="B12" s="37" t="s">
        <v>14</v>
      </c>
      <c r="C12" s="4">
        <v>34</v>
      </c>
      <c r="D12" s="17">
        <f t="shared" si="2"/>
        <v>1.3386701650580314E-5</v>
      </c>
      <c r="E12" s="18">
        <f t="shared" si="3"/>
        <v>1.3386701650580314E-5</v>
      </c>
      <c r="F12" s="31">
        <v>3.79226E-3</v>
      </c>
      <c r="G12" s="17">
        <f t="shared" si="4"/>
        <v>2.9935193865028962E-7</v>
      </c>
      <c r="H12" s="17">
        <f t="shared" si="5"/>
        <v>2.9935193865028962E-7</v>
      </c>
      <c r="I12" s="5">
        <f t="shared" ref="I12:I13" si="6">F12*10^6/C12</f>
        <v>111.53705882352941</v>
      </c>
    </row>
    <row r="13" spans="2:10" ht="17.100000000000001" customHeight="1">
      <c r="B13" s="37" t="s">
        <v>15</v>
      </c>
      <c r="C13" s="4">
        <v>44</v>
      </c>
      <c r="D13" s="17">
        <f t="shared" si="2"/>
        <v>1.7323966841927465E-5</v>
      </c>
      <c r="E13" s="18">
        <f t="shared" si="3"/>
        <v>3.0710668492507778E-5</v>
      </c>
      <c r="F13" s="26">
        <v>1.2238019999999999E-2</v>
      </c>
      <c r="G13" s="17">
        <f t="shared" si="4"/>
        <v>9.6604004267666702E-7</v>
      </c>
      <c r="H13" s="17">
        <f t="shared" si="5"/>
        <v>1.2653919813269566E-6</v>
      </c>
      <c r="I13" s="5">
        <f t="shared" si="6"/>
        <v>278.13681818181817</v>
      </c>
    </row>
    <row r="14" spans="2:10" ht="17.100000000000001" customHeight="1">
      <c r="B14" s="38" t="s">
        <v>16</v>
      </c>
      <c r="C14" s="6">
        <v>360</v>
      </c>
      <c r="D14" s="19">
        <f t="shared" si="0"/>
        <v>1.4174154688849743E-4</v>
      </c>
      <c r="E14" s="20">
        <f t="shared" ref="E14:E55" si="7">E13+D14</f>
        <v>1.7245221538100521E-4</v>
      </c>
      <c r="F14" s="27">
        <v>4.1425009999999998E-2</v>
      </c>
      <c r="G14" s="19">
        <f t="shared" si="1"/>
        <v>3.2699912590665287E-6</v>
      </c>
      <c r="H14" s="19">
        <f t="shared" ref="H14:H55" si="8">H13+G14</f>
        <v>4.5353832403934858E-6</v>
      </c>
      <c r="I14" s="7">
        <f>F14*10^6/C14</f>
        <v>115.0694722222222</v>
      </c>
    </row>
    <row r="15" spans="2:10" ht="17.100000000000001" customHeight="1">
      <c r="B15" s="37" t="s">
        <v>17</v>
      </c>
      <c r="C15" s="4">
        <v>1917</v>
      </c>
      <c r="D15" s="17">
        <f t="shared" si="0"/>
        <v>7.547737371812488E-4</v>
      </c>
      <c r="E15" s="18">
        <f t="shared" si="7"/>
        <v>9.2722595256225396E-4</v>
      </c>
      <c r="F15" s="26">
        <v>0.28039791999999997</v>
      </c>
      <c r="G15" s="17">
        <f t="shared" si="1"/>
        <v>2.2133941487532185E-5</v>
      </c>
      <c r="H15" s="17">
        <f t="shared" si="8"/>
        <v>2.6669324727925673E-5</v>
      </c>
      <c r="I15" s="9">
        <f t="shared" ref="I15:I55" si="9">F15*10^6/C15</f>
        <v>146.26912884715702</v>
      </c>
    </row>
    <row r="16" spans="2:10" ht="17.100000000000001" customHeight="1">
      <c r="B16" s="37" t="s">
        <v>18</v>
      </c>
      <c r="C16" s="4">
        <v>20016</v>
      </c>
      <c r="D16" s="17">
        <f t="shared" si="0"/>
        <v>7.8808300070004576E-3</v>
      </c>
      <c r="E16" s="18">
        <f t="shared" si="7"/>
        <v>8.8080559595627109E-3</v>
      </c>
      <c r="F16" s="26">
        <v>3.2271670600000002</v>
      </c>
      <c r="G16" s="17">
        <f t="shared" si="1"/>
        <v>2.5474485287384186E-4</v>
      </c>
      <c r="H16" s="17">
        <f t="shared" si="8"/>
        <v>2.8141417760176751E-4</v>
      </c>
      <c r="I16" s="5">
        <f t="shared" si="9"/>
        <v>161.22936950439649</v>
      </c>
    </row>
    <row r="17" spans="2:9" ht="17.100000000000001" customHeight="1">
      <c r="B17" s="37" t="s">
        <v>19</v>
      </c>
      <c r="C17" s="4">
        <v>36059</v>
      </c>
      <c r="D17" s="17">
        <f t="shared" si="0"/>
        <v>1.4197384553478692E-2</v>
      </c>
      <c r="E17" s="18">
        <f t="shared" si="7"/>
        <v>2.3005440513041403E-2</v>
      </c>
      <c r="F17" s="26">
        <v>10.998977350000001</v>
      </c>
      <c r="G17" s="17">
        <f t="shared" si="1"/>
        <v>8.6823297793218958E-4</v>
      </c>
      <c r="H17" s="17">
        <f t="shared" si="8"/>
        <v>1.149647155533957E-3</v>
      </c>
      <c r="I17" s="5">
        <f t="shared" si="9"/>
        <v>305.02724285199258</v>
      </c>
    </row>
    <row r="18" spans="2:9" ht="17.100000000000001" customHeight="1">
      <c r="B18" s="37" t="s">
        <v>20</v>
      </c>
      <c r="C18" s="4">
        <v>77887</v>
      </c>
      <c r="D18" s="17">
        <f t="shared" si="0"/>
        <v>3.0666177395845554E-2</v>
      </c>
      <c r="E18" s="18">
        <f t="shared" si="7"/>
        <v>5.3671617908886957E-2</v>
      </c>
      <c r="F18" s="26">
        <v>37.491679609999998</v>
      </c>
      <c r="G18" s="17">
        <f t="shared" si="1"/>
        <v>2.959503561071507E-3</v>
      </c>
      <c r="H18" s="17">
        <f t="shared" si="8"/>
        <v>4.109150716605464E-3</v>
      </c>
      <c r="I18" s="5">
        <f t="shared" si="9"/>
        <v>481.35991384955128</v>
      </c>
    </row>
    <row r="19" spans="2:9" ht="17.100000000000001" customHeight="1">
      <c r="B19" s="37" t="s">
        <v>21</v>
      </c>
      <c r="C19" s="4">
        <v>142037</v>
      </c>
      <c r="D19" s="17">
        <f t="shared" si="0"/>
        <v>5.5923733598337529E-2</v>
      </c>
      <c r="E19" s="18">
        <f t="shared" si="7"/>
        <v>0.10959535150722449</v>
      </c>
      <c r="F19" s="26">
        <v>81.433605489999991</v>
      </c>
      <c r="G19" s="17">
        <f t="shared" si="1"/>
        <v>6.4281741427840823E-3</v>
      </c>
      <c r="H19" s="17">
        <f t="shared" si="8"/>
        <v>1.0537324859389546E-2</v>
      </c>
      <c r="I19" s="5">
        <f t="shared" si="9"/>
        <v>573.32670705520388</v>
      </c>
    </row>
    <row r="20" spans="2:9" ht="17.100000000000001" customHeight="1">
      <c r="B20" s="38" t="s">
        <v>22</v>
      </c>
      <c r="C20" s="6">
        <v>174305</v>
      </c>
      <c r="D20" s="19">
        <f t="shared" si="0"/>
        <v>6.8628500917776517E-2</v>
      </c>
      <c r="E20" s="20">
        <f t="shared" si="7"/>
        <v>0.17822385242500099</v>
      </c>
      <c r="F20" s="27">
        <v>136.04261545999998</v>
      </c>
      <c r="G20" s="19">
        <f t="shared" si="1"/>
        <v>1.0738878841906108E-2</v>
      </c>
      <c r="H20" s="19">
        <f t="shared" si="8"/>
        <v>2.1276203701295654E-2</v>
      </c>
      <c r="I20" s="7">
        <f t="shared" si="9"/>
        <v>780.48601853073626</v>
      </c>
    </row>
    <row r="21" spans="2:9" ht="17.100000000000001" customHeight="1">
      <c r="B21" s="39" t="s">
        <v>23</v>
      </c>
      <c r="C21" s="8">
        <v>181974</v>
      </c>
      <c r="D21" s="21">
        <f t="shared" si="0"/>
        <v>7.1647989593020642E-2</v>
      </c>
      <c r="E21" s="22">
        <f t="shared" si="7"/>
        <v>0.24987184201802165</v>
      </c>
      <c r="F21" s="28">
        <v>191.63538756000003</v>
      </c>
      <c r="G21" s="21">
        <f t="shared" si="1"/>
        <v>1.5127239371795605E-2</v>
      </c>
      <c r="H21" s="21">
        <f t="shared" si="8"/>
        <v>3.6403443073091263E-2</v>
      </c>
      <c r="I21" s="9">
        <f t="shared" si="9"/>
        <v>1053.0921316231991</v>
      </c>
    </row>
    <row r="22" spans="2:9" ht="17.100000000000001" customHeight="1">
      <c r="B22" s="37" t="s">
        <v>24</v>
      </c>
      <c r="C22" s="4">
        <v>179962</v>
      </c>
      <c r="D22" s="17">
        <f t="shared" si="0"/>
        <v>7.0855811836521593E-2</v>
      </c>
      <c r="E22" s="18">
        <f t="shared" si="7"/>
        <v>0.32072765385454327</v>
      </c>
      <c r="F22" s="26">
        <v>240.79773068</v>
      </c>
      <c r="G22" s="17">
        <f t="shared" si="1"/>
        <v>1.9007997210541555E-2</v>
      </c>
      <c r="H22" s="17">
        <f t="shared" si="8"/>
        <v>5.5411440283632818E-2</v>
      </c>
      <c r="I22" s="5">
        <f t="shared" si="9"/>
        <v>1338.0476471699581</v>
      </c>
    </row>
    <row r="23" spans="2:9" ht="17.100000000000001" customHeight="1">
      <c r="B23" s="37" t="s">
        <v>25</v>
      </c>
      <c r="C23" s="4">
        <v>166258</v>
      </c>
      <c r="D23" s="17">
        <f t="shared" si="0"/>
        <v>6.5460183618299458E-2</v>
      </c>
      <c r="E23" s="18">
        <f t="shared" si="7"/>
        <v>0.38618783747284274</v>
      </c>
      <c r="F23" s="26">
        <v>279.57479812999998</v>
      </c>
      <c r="G23" s="17">
        <f t="shared" si="1"/>
        <v>2.2068966214863657E-2</v>
      </c>
      <c r="H23" s="17">
        <f t="shared" si="8"/>
        <v>7.7480406498496468E-2</v>
      </c>
      <c r="I23" s="5">
        <f t="shared" si="9"/>
        <v>1681.5720033321704</v>
      </c>
    </row>
    <row r="24" spans="2:9" ht="17.100000000000001" customHeight="1">
      <c r="B24" s="37" t="s">
        <v>26</v>
      </c>
      <c r="C24" s="4">
        <v>147637</v>
      </c>
      <c r="D24" s="17">
        <f t="shared" si="0"/>
        <v>5.8128602105491936E-2</v>
      </c>
      <c r="E24" s="18">
        <f t="shared" si="7"/>
        <v>0.44431643957833467</v>
      </c>
      <c r="F24" s="26">
        <v>293.82694126000001</v>
      </c>
      <c r="G24" s="17">
        <f t="shared" si="1"/>
        <v>2.3193996322474139E-2</v>
      </c>
      <c r="H24" s="17">
        <f t="shared" si="8"/>
        <v>0.10067440282097061</v>
      </c>
      <c r="I24" s="5">
        <f t="shared" si="9"/>
        <v>1990.1985360038473</v>
      </c>
    </row>
    <row r="25" spans="2:9" ht="17.100000000000001" customHeight="1">
      <c r="B25" s="37" t="s">
        <v>27</v>
      </c>
      <c r="C25" s="4">
        <v>130712</v>
      </c>
      <c r="D25" s="17">
        <f t="shared" si="0"/>
        <v>5.1464780769136881E-2</v>
      </c>
      <c r="E25" s="18">
        <f t="shared" si="7"/>
        <v>0.49578122034747152</v>
      </c>
      <c r="F25" s="26">
        <v>304.64245324000001</v>
      </c>
      <c r="G25" s="17">
        <f t="shared" si="1"/>
        <v>2.4047746982689532E-2</v>
      </c>
      <c r="H25" s="17">
        <f t="shared" si="8"/>
        <v>0.12472214980366014</v>
      </c>
      <c r="I25" s="5">
        <f t="shared" si="9"/>
        <v>2330.6387572678868</v>
      </c>
    </row>
    <row r="26" spans="2:9" ht="17.100000000000001" customHeight="1">
      <c r="B26" s="38" t="s">
        <v>28</v>
      </c>
      <c r="C26" s="6">
        <v>119485</v>
      </c>
      <c r="D26" s="19">
        <f t="shared" si="0"/>
        <v>4.7044413138811435E-2</v>
      </c>
      <c r="E26" s="20">
        <f t="shared" si="7"/>
        <v>0.54282563348628299</v>
      </c>
      <c r="F26" s="29">
        <v>323.24540216000003</v>
      </c>
      <c r="G26" s="19">
        <f t="shared" si="1"/>
        <v>2.5516219298357318E-2</v>
      </c>
      <c r="H26" s="19">
        <f t="shared" si="8"/>
        <v>0.15023836910201746</v>
      </c>
      <c r="I26" s="7">
        <f t="shared" si="9"/>
        <v>2705.322025024062</v>
      </c>
    </row>
    <row r="27" spans="2:9" ht="17.100000000000001" customHeight="1">
      <c r="B27" s="39" t="s">
        <v>29</v>
      </c>
      <c r="C27" s="8">
        <v>109648</v>
      </c>
      <c r="D27" s="21">
        <f t="shared" si="0"/>
        <v>4.3171325370083238E-2</v>
      </c>
      <c r="E27" s="22">
        <f t="shared" si="7"/>
        <v>0.58599695885636627</v>
      </c>
      <c r="F27" s="30">
        <v>338.07050170999997</v>
      </c>
      <c r="G27" s="21">
        <f t="shared" si="1"/>
        <v>2.6686477216057058E-2</v>
      </c>
      <c r="H27" s="21">
        <f t="shared" si="8"/>
        <v>0.17692484631807451</v>
      </c>
      <c r="I27" s="9">
        <f t="shared" si="9"/>
        <v>3083.2345479169703</v>
      </c>
    </row>
    <row r="28" spans="2:9" ht="17.100000000000001" customHeight="1">
      <c r="B28" s="37" t="s">
        <v>30</v>
      </c>
      <c r="C28" s="4">
        <v>99787</v>
      </c>
      <c r="D28" s="17">
        <f t="shared" si="0"/>
        <v>3.9288788164895817E-2</v>
      </c>
      <c r="E28" s="18">
        <f t="shared" si="7"/>
        <v>0.62528574702126205</v>
      </c>
      <c r="F28" s="31">
        <v>347.96797005999997</v>
      </c>
      <c r="G28" s="17">
        <f t="shared" si="1"/>
        <v>2.7467759706788809E-2</v>
      </c>
      <c r="H28" s="17">
        <f t="shared" si="8"/>
        <v>0.20439260602486331</v>
      </c>
      <c r="I28" s="5">
        <f t="shared" si="9"/>
        <v>3487.1072390191102</v>
      </c>
    </row>
    <row r="29" spans="2:9" ht="17.100000000000001" customHeight="1">
      <c r="B29" s="37" t="s">
        <v>31</v>
      </c>
      <c r="C29" s="4">
        <v>93895</v>
      </c>
      <c r="D29" s="17">
        <f t="shared" si="0"/>
        <v>3.6968951514154073E-2</v>
      </c>
      <c r="E29" s="18">
        <f t="shared" si="7"/>
        <v>0.66225469853541608</v>
      </c>
      <c r="F29" s="31">
        <v>366.33293536999997</v>
      </c>
      <c r="G29" s="17">
        <f t="shared" si="1"/>
        <v>2.8917446165205113E-2</v>
      </c>
      <c r="H29" s="17">
        <f t="shared" si="8"/>
        <v>0.23331005219006842</v>
      </c>
      <c r="I29" s="5">
        <f t="shared" si="9"/>
        <v>3901.5169643750992</v>
      </c>
    </row>
    <row r="30" spans="2:9" ht="17.100000000000001" customHeight="1">
      <c r="B30" s="37" t="s">
        <v>32</v>
      </c>
      <c r="C30" s="4">
        <v>168701</v>
      </c>
      <c r="D30" s="17">
        <f t="shared" si="0"/>
        <v>6.6422057504545579E-2</v>
      </c>
      <c r="E30" s="18">
        <f t="shared" si="7"/>
        <v>0.72867675603996163</v>
      </c>
      <c r="F30" s="31">
        <v>763.9016600299999</v>
      </c>
      <c r="G30" s="17">
        <f t="shared" si="1"/>
        <v>6.0300570864907713E-2</v>
      </c>
      <c r="H30" s="17">
        <f t="shared" si="8"/>
        <v>0.29361062305497615</v>
      </c>
      <c r="I30" s="5">
        <f t="shared" si="9"/>
        <v>4528.1394895703042</v>
      </c>
    </row>
    <row r="31" spans="2:9" ht="17.100000000000001" customHeight="1">
      <c r="B31" s="37" t="s">
        <v>33</v>
      </c>
      <c r="C31" s="4">
        <v>168883</v>
      </c>
      <c r="D31" s="17">
        <f t="shared" si="0"/>
        <v>6.6493715731028094E-2</v>
      </c>
      <c r="E31" s="18">
        <f t="shared" si="7"/>
        <v>0.79517047177098976</v>
      </c>
      <c r="F31" s="31">
        <v>912.07296973000007</v>
      </c>
      <c r="G31" s="17">
        <f t="shared" si="1"/>
        <v>7.199685983534948E-2</v>
      </c>
      <c r="H31" s="17">
        <f t="shared" si="8"/>
        <v>0.36560748289032563</v>
      </c>
      <c r="I31" s="5">
        <f t="shared" si="9"/>
        <v>5400.6203687168045</v>
      </c>
    </row>
    <row r="32" spans="2:9" ht="17.100000000000001" customHeight="1">
      <c r="B32" s="38" t="s">
        <v>34</v>
      </c>
      <c r="C32" s="6">
        <v>110184</v>
      </c>
      <c r="D32" s="19">
        <f t="shared" si="0"/>
        <v>4.3382362784339448E-2</v>
      </c>
      <c r="E32" s="20">
        <f t="shared" si="7"/>
        <v>0.83855283455532925</v>
      </c>
      <c r="F32" s="29">
        <v>684.94612282000003</v>
      </c>
      <c r="G32" s="19">
        <f t="shared" si="1"/>
        <v>5.4068009508094483E-2</v>
      </c>
      <c r="H32" s="19">
        <f t="shared" si="8"/>
        <v>0.41967549239842011</v>
      </c>
      <c r="I32" s="7">
        <f t="shared" si="9"/>
        <v>6216.3846186379151</v>
      </c>
    </row>
    <row r="33" spans="2:9" ht="17.100000000000001" customHeight="1">
      <c r="B33" s="39" t="s">
        <v>35</v>
      </c>
      <c r="C33" s="8">
        <v>74840</v>
      </c>
      <c r="D33" s="21">
        <f t="shared" si="0"/>
        <v>2.9466492692042077E-2</v>
      </c>
      <c r="E33" s="22">
        <f t="shared" si="7"/>
        <v>0.8680193272473713</v>
      </c>
      <c r="F33" s="30">
        <v>535.17222186000004</v>
      </c>
      <c r="G33" s="21">
        <f t="shared" si="1"/>
        <v>4.2245215814731563E-2</v>
      </c>
      <c r="H33" s="21">
        <f t="shared" si="8"/>
        <v>0.46192070821315168</v>
      </c>
      <c r="I33" s="9">
        <f t="shared" si="9"/>
        <v>7150.8848458043831</v>
      </c>
    </row>
    <row r="34" spans="2:9" ht="17.100000000000001" customHeight="1">
      <c r="B34" s="37" t="s">
        <v>36</v>
      </c>
      <c r="C34" s="4">
        <v>52976</v>
      </c>
      <c r="D34" s="17">
        <f t="shared" si="0"/>
        <v>2.0858056077680667E-2</v>
      </c>
      <c r="E34" s="18">
        <f t="shared" si="7"/>
        <v>0.88887738332505195</v>
      </c>
      <c r="F34" s="31">
        <v>432.51846940000001</v>
      </c>
      <c r="G34" s="17">
        <f t="shared" si="1"/>
        <v>3.4141973998867689E-2</v>
      </c>
      <c r="H34" s="17">
        <f t="shared" si="8"/>
        <v>0.49606268221201938</v>
      </c>
      <c r="I34" s="5">
        <f t="shared" si="9"/>
        <v>8164.4229349139241</v>
      </c>
    </row>
    <row r="35" spans="2:9" ht="17.100000000000001" customHeight="1">
      <c r="B35" s="37" t="s">
        <v>37</v>
      </c>
      <c r="C35" s="4">
        <v>40813</v>
      </c>
      <c r="D35" s="17">
        <f t="shared" si="0"/>
        <v>1.6069160425445126E-2</v>
      </c>
      <c r="E35" s="18">
        <f t="shared" si="7"/>
        <v>0.9049465437504971</v>
      </c>
      <c r="F35" s="31">
        <v>375.54600205999998</v>
      </c>
      <c r="G35" s="17">
        <f t="shared" si="1"/>
        <v>2.9644703625022192E-2</v>
      </c>
      <c r="H35" s="17">
        <f t="shared" si="8"/>
        <v>0.52570738583704157</v>
      </c>
      <c r="I35" s="5">
        <f t="shared" si="9"/>
        <v>9201.6269830691199</v>
      </c>
    </row>
    <row r="36" spans="2:9" ht="17.100000000000001" customHeight="1">
      <c r="B36" s="37" t="s">
        <v>38</v>
      </c>
      <c r="C36" s="4">
        <v>32296</v>
      </c>
      <c r="D36" s="17">
        <f t="shared" si="0"/>
        <v>1.2715791661974759E-2</v>
      </c>
      <c r="E36" s="18">
        <f t="shared" si="7"/>
        <v>0.91766233541247189</v>
      </c>
      <c r="F36" s="31">
        <v>330.84870000000001</v>
      </c>
      <c r="G36" s="17">
        <f t="shared" si="1"/>
        <v>2.6116405453457326E-2</v>
      </c>
      <c r="H36" s="17">
        <f t="shared" si="8"/>
        <v>0.55182379129049886</v>
      </c>
      <c r="I36" s="5">
        <f t="shared" si="9"/>
        <v>10244.262447361902</v>
      </c>
    </row>
    <row r="37" spans="2:9" ht="17.100000000000001" customHeight="1">
      <c r="B37" s="37" t="s">
        <v>39</v>
      </c>
      <c r="C37" s="4">
        <v>27122</v>
      </c>
      <c r="D37" s="17">
        <f t="shared" si="0"/>
        <v>1.0678650651971744E-2</v>
      </c>
      <c r="E37" s="18">
        <f t="shared" si="7"/>
        <v>0.9283409860644436</v>
      </c>
      <c r="F37" s="31">
        <v>306.53585162000002</v>
      </c>
      <c r="G37" s="17">
        <f t="shared" si="1"/>
        <v>2.419720732446207E-2</v>
      </c>
      <c r="H37" s="17">
        <f t="shared" si="8"/>
        <v>0.57602099861496092</v>
      </c>
      <c r="I37" s="5">
        <f t="shared" si="9"/>
        <v>11302.110892264582</v>
      </c>
    </row>
    <row r="38" spans="2:9" ht="17.100000000000001" customHeight="1">
      <c r="B38" s="38" t="s">
        <v>40</v>
      </c>
      <c r="C38" s="6">
        <v>22422</v>
      </c>
      <c r="D38" s="19">
        <f t="shared" si="0"/>
        <v>8.8281360120385823E-3</v>
      </c>
      <c r="E38" s="20">
        <f t="shared" si="7"/>
        <v>0.93716912207648218</v>
      </c>
      <c r="F38" s="29">
        <v>276.65677286000005</v>
      </c>
      <c r="G38" s="19">
        <f t="shared" si="1"/>
        <v>2.1838624275860263E-2</v>
      </c>
      <c r="H38" s="19">
        <f t="shared" si="8"/>
        <v>0.59785962289082117</v>
      </c>
      <c r="I38" s="7">
        <f t="shared" si="9"/>
        <v>12338.630490589603</v>
      </c>
    </row>
    <row r="39" spans="2:9" ht="17.100000000000001" customHeight="1">
      <c r="B39" s="39" t="s">
        <v>41</v>
      </c>
      <c r="C39" s="8">
        <v>18670</v>
      </c>
      <c r="D39" s="21">
        <f t="shared" si="0"/>
        <v>7.350874112245131E-3</v>
      </c>
      <c r="E39" s="22">
        <f t="shared" si="7"/>
        <v>0.94451999618872728</v>
      </c>
      <c r="F39" s="30">
        <v>249.11270994</v>
      </c>
      <c r="G39" s="21">
        <f t="shared" si="1"/>
        <v>1.9664361795595837E-2</v>
      </c>
      <c r="H39" s="21">
        <f t="shared" si="8"/>
        <v>0.617523984686417</v>
      </c>
      <c r="I39" s="9">
        <f t="shared" si="9"/>
        <v>13342.941078735939</v>
      </c>
    </row>
    <row r="40" spans="2:9" ht="17.100000000000001" customHeight="1">
      <c r="B40" s="37" t="s">
        <v>42</v>
      </c>
      <c r="C40" s="4">
        <v>28861</v>
      </c>
      <c r="D40" s="17">
        <f t="shared" si="0"/>
        <v>1.1363341068747012E-2</v>
      </c>
      <c r="E40" s="18">
        <f t="shared" si="7"/>
        <v>0.95588333725747432</v>
      </c>
      <c r="F40" s="31">
        <v>430.19196514999999</v>
      </c>
      <c r="G40" s="17">
        <f t="shared" si="1"/>
        <v>3.3958325315097154E-2</v>
      </c>
      <c r="H40" s="17">
        <f t="shared" si="8"/>
        <v>0.65148231000151413</v>
      </c>
      <c r="I40" s="5">
        <f t="shared" si="9"/>
        <v>14905.650017324417</v>
      </c>
    </row>
    <row r="41" spans="2:9" ht="17.100000000000001" customHeight="1">
      <c r="B41" s="37" t="s">
        <v>43</v>
      </c>
      <c r="C41" s="4">
        <v>21266</v>
      </c>
      <c r="D41" s="17">
        <f t="shared" si="0"/>
        <v>8.3729881559188521E-3</v>
      </c>
      <c r="E41" s="18">
        <f t="shared" si="7"/>
        <v>0.96425632541339312</v>
      </c>
      <c r="F41" s="31">
        <v>365.63913937000001</v>
      </c>
      <c r="G41" s="17">
        <f t="shared" si="1"/>
        <v>2.8862679567548885E-2</v>
      </c>
      <c r="H41" s="17">
        <f t="shared" si="8"/>
        <v>0.68034498956906297</v>
      </c>
      <c r="I41" s="5">
        <f t="shared" si="9"/>
        <v>17193.601964168156</v>
      </c>
    </row>
    <row r="42" spans="2:9" ht="17.100000000000001" customHeight="1">
      <c r="B42" s="37" t="s">
        <v>44</v>
      </c>
      <c r="C42" s="4">
        <v>16247</v>
      </c>
      <c r="D42" s="17">
        <f t="shared" si="0"/>
        <v>6.3968747563817163E-3</v>
      </c>
      <c r="E42" s="18">
        <f t="shared" si="7"/>
        <v>0.97065320016977485</v>
      </c>
      <c r="F42" s="31">
        <v>318.49020533999999</v>
      </c>
      <c r="G42" s="17">
        <f t="shared" si="1"/>
        <v>2.514085542912612E-2</v>
      </c>
      <c r="H42" s="17">
        <f t="shared" si="8"/>
        <v>0.70548584499818912</v>
      </c>
      <c r="I42" s="5">
        <f t="shared" si="9"/>
        <v>19603.016270080629</v>
      </c>
    </row>
    <row r="43" spans="2:9" ht="17.100000000000001" customHeight="1">
      <c r="B43" s="37" t="s">
        <v>45</v>
      </c>
      <c r="C43" s="4">
        <v>12448</v>
      </c>
      <c r="D43" s="17">
        <f t="shared" si="0"/>
        <v>4.9011077101889337E-3</v>
      </c>
      <c r="E43" s="18">
        <f t="shared" si="7"/>
        <v>0.97555430787996378</v>
      </c>
      <c r="F43" s="31">
        <v>274.18153402999997</v>
      </c>
      <c r="G43" s="17">
        <f t="shared" si="1"/>
        <v>2.1643234839908352E-2</v>
      </c>
      <c r="H43" s="17">
        <f t="shared" si="8"/>
        <v>0.72712907983809749</v>
      </c>
      <c r="I43" s="5">
        <f t="shared" si="9"/>
        <v>22026.151512692799</v>
      </c>
    </row>
    <row r="44" spans="2:9" ht="17.100000000000001" customHeight="1">
      <c r="B44" s="38" t="s">
        <v>46</v>
      </c>
      <c r="C44" s="6">
        <v>9874</v>
      </c>
      <c r="D44" s="19">
        <f t="shared" si="0"/>
        <v>3.8876556499361768E-3</v>
      </c>
      <c r="E44" s="20">
        <f t="shared" si="7"/>
        <v>0.97944196352989998</v>
      </c>
      <c r="F44" s="29">
        <v>241.08525852</v>
      </c>
      <c r="G44" s="19">
        <f t="shared" si="1"/>
        <v>1.9030693970869154E-2</v>
      </c>
      <c r="H44" s="19">
        <f t="shared" si="8"/>
        <v>0.7461597738089667</v>
      </c>
      <c r="I44" s="7">
        <f t="shared" si="9"/>
        <v>24416.169588819121</v>
      </c>
    </row>
    <row r="45" spans="2:9" ht="17.100000000000001" customHeight="1">
      <c r="B45" s="39" t="s">
        <v>47</v>
      </c>
      <c r="C45" s="8">
        <v>7583</v>
      </c>
      <c r="D45" s="21">
        <f t="shared" si="0"/>
        <v>2.9856281945985445E-3</v>
      </c>
      <c r="E45" s="22">
        <f t="shared" si="7"/>
        <v>0.98242759172449856</v>
      </c>
      <c r="F45" s="30">
        <v>202.64354541</v>
      </c>
      <c r="G45" s="21">
        <f t="shared" si="1"/>
        <v>1.5996197036450954E-2</v>
      </c>
      <c r="H45" s="21">
        <f t="shared" si="8"/>
        <v>0.76215597084541764</v>
      </c>
      <c r="I45" s="9">
        <f t="shared" si="9"/>
        <v>26723.40042331531</v>
      </c>
    </row>
    <row r="46" spans="2:9" ht="17.100000000000001" customHeight="1">
      <c r="B46" s="37" t="s">
        <v>48</v>
      </c>
      <c r="C46" s="4">
        <v>17708</v>
      </c>
      <c r="D46" s="17">
        <f t="shared" si="0"/>
        <v>6.9721092008375347E-3</v>
      </c>
      <c r="E46" s="18">
        <f t="shared" si="7"/>
        <v>0.98939970092533613</v>
      </c>
      <c r="F46" s="31">
        <v>567.60864638999999</v>
      </c>
      <c r="G46" s="17">
        <f t="shared" si="1"/>
        <v>4.4805669624844606E-2</v>
      </c>
      <c r="H46" s="17">
        <f t="shared" si="8"/>
        <v>0.8069616404702622</v>
      </c>
      <c r="I46" s="5">
        <f t="shared" si="9"/>
        <v>32053.797514682628</v>
      </c>
    </row>
    <row r="47" spans="2:9" ht="17.100000000000001" customHeight="1">
      <c r="B47" s="37" t="s">
        <v>49</v>
      </c>
      <c r="C47" s="4">
        <v>8599</v>
      </c>
      <c r="D47" s="17">
        <f t="shared" si="0"/>
        <v>3.3856543380394151E-3</v>
      </c>
      <c r="E47" s="18">
        <f t="shared" si="7"/>
        <v>0.99278535526337552</v>
      </c>
      <c r="F47" s="31">
        <v>357.60556169999995</v>
      </c>
      <c r="G47" s="17">
        <f t="shared" si="1"/>
        <v>2.8228528151292565E-2</v>
      </c>
      <c r="H47" s="17">
        <f t="shared" si="8"/>
        <v>0.83519016862155482</v>
      </c>
      <c r="I47" s="5">
        <f t="shared" si="9"/>
        <v>41586.877741597855</v>
      </c>
    </row>
    <row r="48" spans="2:9" ht="17.100000000000001" customHeight="1">
      <c r="B48" s="37" t="s">
        <v>50</v>
      </c>
      <c r="C48" s="4">
        <v>4907</v>
      </c>
      <c r="D48" s="17">
        <f t="shared" si="0"/>
        <v>1.932016029394047E-3</v>
      </c>
      <c r="E48" s="18">
        <f t="shared" si="7"/>
        <v>0.9947173712927696</v>
      </c>
      <c r="F48" s="31">
        <v>251.46951571</v>
      </c>
      <c r="G48" s="17">
        <f t="shared" si="1"/>
        <v>1.9850402408916574E-2</v>
      </c>
      <c r="H48" s="17">
        <f t="shared" si="8"/>
        <v>0.85504057103047137</v>
      </c>
      <c r="I48" s="5">
        <f t="shared" si="9"/>
        <v>51247.099186875894</v>
      </c>
    </row>
    <row r="49" spans="2:9" ht="17.100000000000001" customHeight="1">
      <c r="B49" s="37" t="s">
        <v>51</v>
      </c>
      <c r="C49" s="4">
        <v>3208</v>
      </c>
      <c r="D49" s="17">
        <f t="shared" si="0"/>
        <v>1.263074673384166E-3</v>
      </c>
      <c r="E49" s="18">
        <f t="shared" si="7"/>
        <v>0.99598044596615376</v>
      </c>
      <c r="F49" s="31">
        <v>194.8671871</v>
      </c>
      <c r="G49" s="17">
        <f t="shared" si="1"/>
        <v>1.5382349901566271E-2</v>
      </c>
      <c r="H49" s="17">
        <f t="shared" si="8"/>
        <v>0.87042292093203766</v>
      </c>
      <c r="I49" s="5">
        <f t="shared" si="9"/>
        <v>60744.135629675809</v>
      </c>
    </row>
    <row r="50" spans="2:9" ht="17.100000000000001" customHeight="1">
      <c r="B50" s="38" t="s">
        <v>52</v>
      </c>
      <c r="C50" s="6">
        <v>2161</v>
      </c>
      <c r="D50" s="19">
        <f t="shared" si="0"/>
        <v>8.5084300785011932E-4</v>
      </c>
      <c r="E50" s="20">
        <f t="shared" si="7"/>
        <v>0.99683128897400386</v>
      </c>
      <c r="F50" s="29">
        <v>152.88466689000001</v>
      </c>
      <c r="G50" s="19">
        <f t="shared" si="1"/>
        <v>1.2068350119302275E-2</v>
      </c>
      <c r="H50" s="19">
        <f t="shared" si="8"/>
        <v>0.88249127105133995</v>
      </c>
      <c r="I50" s="7">
        <f t="shared" si="9"/>
        <v>70747.185048588624</v>
      </c>
    </row>
    <row r="51" spans="2:9" ht="17.100000000000001" customHeight="1">
      <c r="B51" s="37" t="s">
        <v>53</v>
      </c>
      <c r="C51" s="4">
        <v>1495</v>
      </c>
      <c r="D51" s="17">
        <f t="shared" si="0"/>
        <v>5.8862114610639912E-4</v>
      </c>
      <c r="E51" s="18">
        <f t="shared" si="7"/>
        <v>0.99741991012011022</v>
      </c>
      <c r="F51" s="31">
        <v>119.51321575</v>
      </c>
      <c r="G51" s="17">
        <f t="shared" si="1"/>
        <v>9.4340875438637724E-3</v>
      </c>
      <c r="H51" s="17">
        <f t="shared" si="8"/>
        <v>0.89192535859520372</v>
      </c>
      <c r="I51" s="5">
        <f t="shared" si="9"/>
        <v>79941.950334448164</v>
      </c>
    </row>
    <row r="52" spans="2:9" ht="17.100000000000001" customHeight="1">
      <c r="B52" s="37" t="s">
        <v>54</v>
      </c>
      <c r="C52" s="4">
        <v>3402</v>
      </c>
      <c r="D52" s="17">
        <f t="shared" si="0"/>
        <v>1.3394576180963008E-3</v>
      </c>
      <c r="E52" s="18">
        <f t="shared" si="7"/>
        <v>0.9987593677382065</v>
      </c>
      <c r="F52" s="31">
        <v>350.15092550999998</v>
      </c>
      <c r="G52" s="17">
        <f t="shared" si="1"/>
        <v>2.7640076991454078E-2</v>
      </c>
      <c r="H52" s="17">
        <f t="shared" si="8"/>
        <v>0.91956543558665782</v>
      </c>
      <c r="I52" s="5">
        <f t="shared" si="9"/>
        <v>102925.02219576719</v>
      </c>
    </row>
    <row r="53" spans="2:9" ht="17.100000000000001" customHeight="1">
      <c r="B53" s="37" t="s">
        <v>55</v>
      </c>
      <c r="C53" s="4">
        <v>1191</v>
      </c>
      <c r="D53" s="17">
        <f t="shared" si="0"/>
        <v>4.6892828428944568E-4</v>
      </c>
      <c r="E53" s="18">
        <f t="shared" si="7"/>
        <v>0.99922829602249597</v>
      </c>
      <c r="F53" s="31">
        <v>177.51429122000002</v>
      </c>
      <c r="G53" s="17">
        <f t="shared" si="1"/>
        <v>1.4012553784508207E-2</v>
      </c>
      <c r="H53" s="17">
        <f t="shared" si="8"/>
        <v>0.93357798937116598</v>
      </c>
      <c r="I53" s="5">
        <f t="shared" si="9"/>
        <v>149046.42419815285</v>
      </c>
    </row>
    <row r="54" spans="2:9" ht="17.100000000000001" customHeight="1">
      <c r="B54" s="37" t="s">
        <v>56</v>
      </c>
      <c r="C54" s="4">
        <v>601</v>
      </c>
      <c r="D54" s="17">
        <f t="shared" si="0"/>
        <v>2.3662963799996379E-4</v>
      </c>
      <c r="E54" s="18">
        <f t="shared" si="7"/>
        <v>0.99946492566049594</v>
      </c>
      <c r="F54" s="31">
        <v>116.06920078</v>
      </c>
      <c r="G54" s="17">
        <f t="shared" si="1"/>
        <v>9.1622252353695966E-3</v>
      </c>
      <c r="H54" s="17">
        <f t="shared" si="8"/>
        <v>0.94274021460653556</v>
      </c>
      <c r="I54" s="5">
        <f t="shared" si="9"/>
        <v>193126.78998336106</v>
      </c>
    </row>
    <row r="55" spans="2:9" ht="17.100000000000001" customHeight="1" thickBot="1">
      <c r="B55" s="40" t="s">
        <v>57</v>
      </c>
      <c r="C55" s="10">
        <v>1359</v>
      </c>
      <c r="D55" s="23">
        <f t="shared" si="0"/>
        <v>5.3507433950407781E-4</v>
      </c>
      <c r="E55" s="18">
        <f t="shared" si="7"/>
        <v>1</v>
      </c>
      <c r="F55" s="32">
        <v>725.38028226999995</v>
      </c>
      <c r="G55" s="23">
        <f t="shared" si="1"/>
        <v>5.7259785393464262E-2</v>
      </c>
      <c r="H55" s="17">
        <f t="shared" si="8"/>
        <v>0.99999999999999978</v>
      </c>
      <c r="I55" s="7">
        <f t="shared" si="9"/>
        <v>533760.32543782191</v>
      </c>
    </row>
    <row r="56" spans="2:9" ht="17.100000000000001" customHeight="1" thickTop="1" thickBot="1">
      <c r="B56" s="11" t="s">
        <v>8</v>
      </c>
      <c r="C56" s="12">
        <v>2539834</v>
      </c>
      <c r="D56" s="34">
        <f t="shared" si="0"/>
        <v>1</v>
      </c>
      <c r="E56" s="24"/>
      <c r="F56" s="33">
        <v>12668.232639810001</v>
      </c>
      <c r="G56" s="34">
        <f t="shared" si="1"/>
        <v>1</v>
      </c>
      <c r="H56" s="24"/>
      <c r="I56" s="13">
        <f>F56*10^6/C56</f>
        <v>4987.8191408611747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5:E56 G45:I56 D44:I44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II.B.5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2012-11-15T09:43:18Z</cp:lastPrinted>
  <dcterms:created xsi:type="dcterms:W3CDTF">1998-06-24T09:08:40Z</dcterms:created>
  <dcterms:modified xsi:type="dcterms:W3CDTF">2019-06-20T10:38:27Z</dcterms:modified>
</cp:coreProperties>
</file>