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6" sheetId="121" r:id="rId1"/>
  </sheets>
  <definedNames>
    <definedName name="_xlnm.Print_Area" localSheetId="0">II.B.6!$B$2:$H$55</definedName>
  </definedNames>
  <calcPr calcId="162913"/>
</workbook>
</file>

<file path=xl/calcChain.xml><?xml version="1.0" encoding="utf-8"?>
<calcChain xmlns="http://schemas.openxmlformats.org/spreadsheetml/2006/main">
  <c r="D8" i="121" l="1"/>
  <c r="D9" i="121"/>
  <c r="D10" i="121"/>
  <c r="D11" i="121"/>
  <c r="D12" i="121"/>
  <c r="D13" i="121"/>
  <c r="D14" i="121"/>
  <c r="D15" i="121"/>
  <c r="D16" i="121"/>
  <c r="D17" i="121"/>
  <c r="D18" i="121"/>
  <c r="D19" i="121"/>
  <c r="D20" i="121"/>
  <c r="G20" i="121" s="1"/>
  <c r="D21" i="121"/>
  <c r="D22" i="121"/>
  <c r="D23" i="121"/>
  <c r="D24" i="121"/>
  <c r="D25" i="121"/>
  <c r="D26" i="121"/>
  <c r="D27" i="121"/>
  <c r="D28" i="121"/>
  <c r="D29" i="121"/>
  <c r="D30" i="121"/>
  <c r="D31" i="121"/>
  <c r="D32" i="121"/>
  <c r="G32" i="121" s="1"/>
  <c r="D33" i="121"/>
  <c r="D34" i="121"/>
  <c r="D35" i="121"/>
  <c r="D36" i="121"/>
  <c r="G36" i="121" s="1"/>
  <c r="D37" i="121"/>
  <c r="D38" i="121"/>
  <c r="D39" i="121"/>
  <c r="D40" i="121"/>
  <c r="D41" i="121"/>
  <c r="D42" i="121"/>
  <c r="D43" i="121"/>
  <c r="D44" i="121"/>
  <c r="D45" i="121"/>
  <c r="D46" i="121"/>
  <c r="D47" i="121"/>
  <c r="D48" i="121"/>
  <c r="D49" i="121"/>
  <c r="D50" i="121"/>
  <c r="D51" i="121"/>
  <c r="D52" i="121"/>
  <c r="G52" i="121" s="1"/>
  <c r="D53" i="121"/>
  <c r="D54" i="121"/>
  <c r="G54" i="121" s="1"/>
  <c r="D7" i="121"/>
  <c r="F7" i="121"/>
  <c r="H7" i="121"/>
  <c r="F8" i="121"/>
  <c r="H8" i="121"/>
  <c r="F9" i="121"/>
  <c r="H9" i="121"/>
  <c r="F10" i="121"/>
  <c r="H10" i="121"/>
  <c r="F11" i="121"/>
  <c r="H11" i="121"/>
  <c r="F12" i="121"/>
  <c r="H12" i="121"/>
  <c r="F13" i="121"/>
  <c r="H13" i="121"/>
  <c r="F14" i="121"/>
  <c r="H14" i="121"/>
  <c r="F15" i="121"/>
  <c r="H15" i="121"/>
  <c r="F16" i="121"/>
  <c r="G16" i="121"/>
  <c r="H16" i="121"/>
  <c r="F17" i="121"/>
  <c r="H17" i="121"/>
  <c r="F18" i="121"/>
  <c r="H18" i="121"/>
  <c r="F19" i="121"/>
  <c r="H19" i="121"/>
  <c r="F20" i="121"/>
  <c r="H20" i="121"/>
  <c r="F21" i="121"/>
  <c r="H21" i="121"/>
  <c r="F22" i="121"/>
  <c r="H22" i="121"/>
  <c r="F23" i="121"/>
  <c r="H23" i="121"/>
  <c r="F24" i="121"/>
  <c r="H24" i="121"/>
  <c r="F25" i="121"/>
  <c r="H25" i="121"/>
  <c r="F26" i="121"/>
  <c r="H26" i="121"/>
  <c r="F27" i="121"/>
  <c r="H27" i="121"/>
  <c r="F28" i="121"/>
  <c r="H28" i="121"/>
  <c r="F29" i="121"/>
  <c r="H29" i="121"/>
  <c r="F30" i="121"/>
  <c r="H30" i="121"/>
  <c r="F31" i="121"/>
  <c r="H31" i="121"/>
  <c r="F32" i="121"/>
  <c r="H32" i="121"/>
  <c r="F33" i="121"/>
  <c r="H33" i="121"/>
  <c r="F34" i="121"/>
  <c r="H34" i="121"/>
  <c r="F35" i="121"/>
  <c r="H35" i="121"/>
  <c r="F36" i="121"/>
  <c r="H36" i="121"/>
  <c r="F37" i="121"/>
  <c r="H37" i="121"/>
  <c r="F38" i="121"/>
  <c r="H38" i="121"/>
  <c r="F39" i="121"/>
  <c r="H39" i="121"/>
  <c r="F40" i="121"/>
  <c r="H40" i="121"/>
  <c r="F41" i="121"/>
  <c r="H41" i="121"/>
  <c r="F42" i="121"/>
  <c r="H42" i="121"/>
  <c r="F43" i="121"/>
  <c r="H43" i="121"/>
  <c r="F44" i="121"/>
  <c r="H44" i="121"/>
  <c r="F45" i="121"/>
  <c r="H45" i="121"/>
  <c r="F46" i="121"/>
  <c r="H46" i="121"/>
  <c r="F47" i="121"/>
  <c r="H47" i="121"/>
  <c r="F48" i="121"/>
  <c r="G48" i="121"/>
  <c r="H48" i="121"/>
  <c r="F49" i="121"/>
  <c r="H49" i="121"/>
  <c r="F50" i="121"/>
  <c r="H50" i="121"/>
  <c r="F51" i="121"/>
  <c r="H51" i="121"/>
  <c r="F52" i="121"/>
  <c r="H52" i="121"/>
  <c r="F53" i="121"/>
  <c r="H53" i="121"/>
  <c r="F54" i="121"/>
  <c r="H54" i="121"/>
  <c r="G44" i="121" l="1"/>
  <c r="G28" i="121"/>
  <c r="G12" i="121"/>
  <c r="G40" i="121"/>
  <c r="G24" i="121"/>
  <c r="G8" i="121"/>
  <c r="G50" i="121"/>
  <c r="G46" i="121"/>
  <c r="G42" i="121"/>
  <c r="G38" i="121"/>
  <c r="G34" i="121"/>
  <c r="G30" i="121"/>
  <c r="G26" i="121"/>
  <c r="G22" i="121"/>
  <c r="G18" i="121"/>
  <c r="G14" i="121"/>
  <c r="G10" i="121"/>
  <c r="G7" i="121"/>
  <c r="G53" i="121"/>
  <c r="G51" i="121"/>
  <c r="G49" i="121"/>
  <c r="G47" i="121"/>
  <c r="G45" i="121"/>
  <c r="G43" i="121"/>
  <c r="G41" i="121"/>
  <c r="G39" i="121"/>
  <c r="G37" i="121"/>
  <c r="G35" i="121"/>
  <c r="G33" i="121"/>
  <c r="G31" i="121"/>
  <c r="G29" i="121"/>
  <c r="G27" i="121"/>
  <c r="G25" i="121"/>
  <c r="G23" i="121"/>
  <c r="G21" i="121"/>
  <c r="G19" i="121"/>
  <c r="G17" i="121"/>
  <c r="G15" i="121"/>
  <c r="G13" i="121"/>
  <c r="G11" i="121"/>
  <c r="G9" i="121"/>
</calcChain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<sst xmlns="http://schemas.openxmlformats.org/spreadsheetml/2006/main" count="59" uniqueCount="56">
  <si>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</si>
  <si>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</si>
  <si>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</si>
  <si>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</si>
  <si>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</si>
  <si>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</si>
  <si>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</si>
  <si>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</si>
  <si>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</si>
  <si>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</si>
  <si>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</si>
  <si>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</si>
  <si>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</si>
  <si>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</si>
  <si>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</si>
  <si>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</si>
  <si>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</si>
  <si>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</si>
  <si>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</si>
  <si>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</si>
  <si>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</si>
  <si>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</si>
  <si>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</si>
  <si>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</si>
  <si>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</si>
  <si>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</si>
  <si>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</si>
  <si>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</si>
  <si>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</si>
  <si>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</si>
  <si>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</si>
  <si>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</si>
  <si>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</si>
  <si>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</si>
  <si>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</si>
  <si>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</si>
  <si>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</si>
  <si>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</si>
  <si>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</si>
  <si>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</si>
  <si>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</si>
  <si>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</si>
  <si>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</si>
  <si>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</si>
  <si>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</si>
  <si>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</si>
  <si>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</si>
  <si>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</si>
  <si>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</si>
  <si>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Tramos de base imponible                              (euros)</t>
  </si>
  <si>
    <t>Importe (millones euros)</t>
  </si>
  <si>
    <t>II.B.6. DEDUCCIONES GENERALES</t>
  </si>
  <si>
    <t>Inversión vivienda habitual (régimen transitorio)</t>
  </si>
  <si>
    <t>Proporción respecto al importe total de cada deducción</t>
  </si>
  <si>
    <t>IRPF  2015.  TRIBUTACIÓN CONJUNTA</t>
  </si>
  <si>
    <t xml:space="preserve">Resto deducciones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</si>
</sst>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2" xfId="0" applyNumberFormat="1" applyFont="1" applyFill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3" xfId="0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31" xfId="0" applyNumberFormat="1" applyFont="1" applyFill="1" applyBorder="1" applyAlignment="1">
      <alignment horizontal="right" vertical="center" indent="2"/>
    </xf>
    <xf numFmtId="9" fontId="7" fillId="3" borderId="3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A59" sqref="A59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5546875" style="1" customWidth="1"/>
    <col min="4" max="4" width="12.88671875" style="1" customWidth="1"/>
    <col min="5" max="5" width="9.5546875" style="1" customWidth="1"/>
    <col min="6" max="6" width="15.5546875" style="1" customWidth="1"/>
    <col min="7" max="7" width="12.44140625" style="1" customWidth="1"/>
    <col min="8" max="8" width="10.88671875" style="1" customWidth="1"/>
    <col min="9" max="16384" width="9.6640625" style="1"/>
  </cols>
  <sheetData>
    <row r="1" spans="2:8" ht="16.5" thickBot="1"/>
    <row r="2" spans="2:8" ht="18" customHeight="1" thickTop="1" thickBot="1">
      <c r="B2" s="46" t="s">
        <v>54</v>
      </c>
      <c r="C2" s="47"/>
      <c r="D2" s="47"/>
      <c r="E2" s="47"/>
      <c r="F2" s="47"/>
      <c r="G2" s="47"/>
      <c r="H2" s="48"/>
    </row>
    <row r="3" spans="2:8" ht="9.75" customHeight="1" thickTop="1" thickBot="1"/>
    <row r="4" spans="2:8" ht="18" customHeight="1" thickTop="1" thickBot="1">
      <c r="B4" s="49" t="s">
        <v>51</v>
      </c>
      <c r="C4" s="50"/>
      <c r="D4" s="50"/>
      <c r="E4" s="50"/>
      <c r="F4" s="50"/>
      <c r="G4" s="50"/>
      <c r="H4" s="51"/>
    </row>
    <row r="5" spans="2:8" ht="29.25" customHeight="1" thickTop="1">
      <c r="B5" s="39"/>
      <c r="C5" s="40" t="s">
        <v>50</v>
      </c>
      <c r="D5" s="41"/>
      <c r="E5" s="42"/>
      <c r="F5" s="52" t="s">
        <v>53</v>
      </c>
      <c r="G5" s="53"/>
      <c r="H5" s="54"/>
    </row>
    <row r="6" spans="2:8" ht="63.95" customHeight="1">
      <c r="B6" s="43" t="s">
        <v>49</v>
      </c>
      <c r="C6" s="44" t="s">
        <v>52</v>
      </c>
      <c r="D6" s="44" t="s">
        <v>55</v>
      </c>
      <c r="E6" s="44" t="s">
        <v>48</v>
      </c>
      <c r="F6" s="44" t="s">
        <v>52</v>
      </c>
      <c r="G6" s="44" t="s">
        <v>55</v>
      </c>
      <c r="H6" s="45" t="s">
        <v>48</v>
      </c>
    </row>
    <row r="7" spans="2:8" ht="16.899999999999999" customHeight="1">
      <c r="B7" s="37" t="s">
        <v>1</v>
      </c>
      <c r="C7" s="28">
        <v>0</v>
      </c>
      <c r="D7" s="3">
        <f>E7-C7</f>
        <v>14.01873361</v>
      </c>
      <c r="E7" s="3">
        <v>14.01873361</v>
      </c>
      <c r="F7" s="13">
        <f t="shared" ref="F7:F54" si="0">C7/C$54</f>
        <v>0</v>
      </c>
      <c r="G7" s="14">
        <f t="shared" ref="G7:G54" si="1">D7/D$54</f>
        <v>1.909438379592791E-2</v>
      </c>
      <c r="H7" s="15">
        <f t="shared" ref="H7:H54" si="2">E7/E$54</f>
        <v>1.0547617496666249E-2</v>
      </c>
    </row>
    <row r="8" spans="2:8" ht="16.899999999999999" customHeight="1">
      <c r="B8" s="32" t="s">
        <v>2</v>
      </c>
      <c r="C8" s="8">
        <v>0</v>
      </c>
      <c r="D8" s="3">
        <f t="shared" ref="D8:D54" si="3">E8-C8</f>
        <v>26.33384727</v>
      </c>
      <c r="E8" s="3">
        <v>26.33384727</v>
      </c>
      <c r="F8" s="16">
        <f t="shared" si="0"/>
        <v>0</v>
      </c>
      <c r="G8" s="17">
        <f t="shared" si="1"/>
        <v>3.5868331661430893E-2</v>
      </c>
      <c r="H8" s="18">
        <f t="shared" si="2"/>
        <v>1.9813440781944403E-2</v>
      </c>
    </row>
    <row r="9" spans="2:8" ht="16.899999999999999" customHeight="1">
      <c r="B9" s="32" t="s">
        <v>3</v>
      </c>
      <c r="C9" s="8">
        <v>0</v>
      </c>
      <c r="D9" s="3">
        <f t="shared" si="3"/>
        <v>17.145261189999999</v>
      </c>
      <c r="E9" s="3">
        <v>17.145261189999999</v>
      </c>
      <c r="F9" s="16">
        <f t="shared" si="0"/>
        <v>0</v>
      </c>
      <c r="G9" s="17">
        <f t="shared" si="1"/>
        <v>2.3352908083634497E-2</v>
      </c>
      <c r="H9" s="18">
        <f t="shared" si="2"/>
        <v>1.289999952517514E-2</v>
      </c>
    </row>
    <row r="10" spans="2:8" ht="16.899999999999999" customHeight="1">
      <c r="B10" s="32" t="s">
        <v>4</v>
      </c>
      <c r="C10" s="8">
        <v>3.6669300000000001E-3</v>
      </c>
      <c r="D10" s="3">
        <f t="shared" si="3"/>
        <v>18.873251929999999</v>
      </c>
      <c r="E10" s="3">
        <v>18.87691886</v>
      </c>
      <c r="F10" s="16">
        <f t="shared" si="0"/>
        <v>6.163849512562685E-6</v>
      </c>
      <c r="G10" s="17">
        <f t="shared" si="1"/>
        <v>2.5706538540085512E-2</v>
      </c>
      <c r="H10" s="18">
        <f t="shared" si="2"/>
        <v>1.4202889161746834E-2</v>
      </c>
    </row>
    <row r="11" spans="2:8" ht="16.899999999999999" customHeight="1">
      <c r="B11" s="32" t="s">
        <v>5</v>
      </c>
      <c r="C11" s="8">
        <v>9.30338E-3</v>
      </c>
      <c r="D11" s="3">
        <f t="shared" si="3"/>
        <v>19.539148669999996</v>
      </c>
      <c r="E11" s="3">
        <v>19.548452049999995</v>
      </c>
      <c r="F11" s="16">
        <f t="shared" si="0"/>
        <v>1.5638322596336835E-5</v>
      </c>
      <c r="G11" s="17">
        <f t="shared" si="1"/>
        <v>2.6613531159800266E-2</v>
      </c>
      <c r="H11" s="18">
        <f t="shared" si="2"/>
        <v>1.4708147013239459E-2</v>
      </c>
    </row>
    <row r="12" spans="2:8" ht="16.899999999999999" customHeight="1">
      <c r="B12" s="33" t="s">
        <v>6</v>
      </c>
      <c r="C12" s="8">
        <v>7.4827069999999996E-2</v>
      </c>
      <c r="D12" s="3">
        <f t="shared" si="3"/>
        <v>14.17424531</v>
      </c>
      <c r="E12" s="3">
        <v>14.249072379999999</v>
      </c>
      <c r="F12" s="16">
        <f t="shared" si="0"/>
        <v>1.2577900285688404E-4</v>
      </c>
      <c r="G12" s="17">
        <f t="shared" si="1"/>
        <v>1.9306200367036661E-2</v>
      </c>
      <c r="H12" s="18">
        <f t="shared" si="2"/>
        <v>1.0720923111010722E-2</v>
      </c>
    </row>
    <row r="13" spans="2:8" ht="16.899999999999999" customHeight="1">
      <c r="B13" s="32" t="s">
        <v>7</v>
      </c>
      <c r="C13" s="7">
        <v>0.31926574000000002</v>
      </c>
      <c r="D13" s="5">
        <f t="shared" si="3"/>
        <v>13.476518050000001</v>
      </c>
      <c r="E13" s="5">
        <v>13.795783790000002</v>
      </c>
      <c r="F13" s="19">
        <f t="shared" si="0"/>
        <v>5.3666308761742519E-4</v>
      </c>
      <c r="G13" s="20">
        <f t="shared" si="1"/>
        <v>1.8355852606821165E-2</v>
      </c>
      <c r="H13" s="21">
        <f t="shared" si="2"/>
        <v>1.0379871287362926E-2</v>
      </c>
    </row>
    <row r="14" spans="2:8" ht="16.899999999999999" customHeight="1">
      <c r="B14" s="32" t="s">
        <v>8</v>
      </c>
      <c r="C14" s="8">
        <v>2.9897767100000001</v>
      </c>
      <c r="D14" s="3">
        <f t="shared" si="3"/>
        <v>14.799563890000005</v>
      </c>
      <c r="E14" s="3">
        <v>17.789340600000006</v>
      </c>
      <c r="F14" s="16">
        <f t="shared" si="0"/>
        <v>5.0256028112357657E-3</v>
      </c>
      <c r="G14" s="17">
        <f t="shared" si="1"/>
        <v>2.0157923018555447E-2</v>
      </c>
      <c r="H14" s="18">
        <f t="shared" si="2"/>
        <v>1.338460130470482E-2</v>
      </c>
    </row>
    <row r="15" spans="2:8" ht="16.899999999999999" customHeight="1">
      <c r="B15" s="32" t="s">
        <v>9</v>
      </c>
      <c r="C15" s="8">
        <v>5.6882496299999996</v>
      </c>
      <c r="D15" s="3">
        <f t="shared" si="3"/>
        <v>17.044855400000003</v>
      </c>
      <c r="E15" s="3">
        <v>22.733105030000001</v>
      </c>
      <c r="F15" s="16">
        <f t="shared" si="0"/>
        <v>9.5615445915821599E-3</v>
      </c>
      <c r="G15" s="17">
        <f t="shared" si="1"/>
        <v>2.3216149176380159E-2</v>
      </c>
      <c r="H15" s="18">
        <f t="shared" si="2"/>
        <v>1.7104262270661658E-2</v>
      </c>
    </row>
    <row r="16" spans="2:8" ht="16.899999999999999" customHeight="1">
      <c r="B16" s="32" t="s">
        <v>10</v>
      </c>
      <c r="C16" s="8">
        <v>13.663849949999999</v>
      </c>
      <c r="D16" s="3">
        <f t="shared" si="3"/>
        <v>28.197401899999996</v>
      </c>
      <c r="E16" s="3">
        <v>41.861251849999995</v>
      </c>
      <c r="F16" s="16">
        <f t="shared" si="0"/>
        <v>2.2967963624622549E-2</v>
      </c>
      <c r="G16" s="17">
        <f t="shared" si="1"/>
        <v>3.8406608535778201E-2</v>
      </c>
      <c r="H16" s="18">
        <f t="shared" si="2"/>
        <v>3.1496173957571358E-2</v>
      </c>
    </row>
    <row r="17" spans="2:8" ht="16.899999999999999" customHeight="1">
      <c r="B17" s="32" t="s">
        <v>11</v>
      </c>
      <c r="C17" s="8">
        <v>24.781038080000002</v>
      </c>
      <c r="D17" s="3">
        <f t="shared" si="3"/>
        <v>37.261432610000007</v>
      </c>
      <c r="E17" s="3">
        <v>62.042470690000009</v>
      </c>
      <c r="F17" s="16">
        <f t="shared" si="0"/>
        <v>4.1655169171542772E-2</v>
      </c>
      <c r="G17" s="17">
        <f t="shared" si="1"/>
        <v>5.0752379982020639E-2</v>
      </c>
      <c r="H17" s="18">
        <f t="shared" si="2"/>
        <v>4.6680411197730642E-2</v>
      </c>
    </row>
    <row r="18" spans="2:8" ht="16.899999999999999" customHeight="1">
      <c r="B18" s="33" t="s">
        <v>12</v>
      </c>
      <c r="C18" s="6">
        <v>31.730410190000001</v>
      </c>
      <c r="D18" s="4">
        <f t="shared" si="3"/>
        <v>39.144442639999994</v>
      </c>
      <c r="E18" s="4">
        <v>70.874852829999995</v>
      </c>
      <c r="F18" s="22">
        <f t="shared" si="0"/>
        <v>5.3336571296164786E-2</v>
      </c>
      <c r="G18" s="23">
        <f t="shared" si="1"/>
        <v>5.3317156316650016E-2</v>
      </c>
      <c r="H18" s="24">
        <f t="shared" si="2"/>
        <v>5.3325846583609719E-2</v>
      </c>
    </row>
    <row r="19" spans="2:8" ht="16.899999999999999" customHeight="1">
      <c r="B19" s="34" t="s">
        <v>13</v>
      </c>
      <c r="C19" s="7">
        <v>34.365336790000001</v>
      </c>
      <c r="D19" s="5">
        <f t="shared" si="3"/>
        <v>38.228982649999978</v>
      </c>
      <c r="E19" s="5">
        <v>72.594319439999978</v>
      </c>
      <c r="F19" s="16">
        <f t="shared" si="0"/>
        <v>5.7765696215115639E-2</v>
      </c>
      <c r="G19" s="17">
        <f t="shared" si="1"/>
        <v>5.2070243087169177E-2</v>
      </c>
      <c r="H19" s="18">
        <f t="shared" si="2"/>
        <v>5.4619563734182586E-2</v>
      </c>
    </row>
    <row r="20" spans="2:8" ht="16.899999999999999" customHeight="1">
      <c r="B20" s="32" t="s">
        <v>14</v>
      </c>
      <c r="C20" s="8">
        <v>35.748259310000002</v>
      </c>
      <c r="D20" s="3">
        <f t="shared" si="3"/>
        <v>36.684911189999987</v>
      </c>
      <c r="E20" s="3">
        <v>72.433170499999989</v>
      </c>
      <c r="F20" s="16">
        <f t="shared" si="0"/>
        <v>6.0090290985349584E-2</v>
      </c>
      <c r="G20" s="17">
        <f t="shared" si="1"/>
        <v>4.996712208595782E-2</v>
      </c>
      <c r="H20" s="18">
        <f t="shared" si="2"/>
        <v>5.4498316164580389E-2</v>
      </c>
    </row>
    <row r="21" spans="2:8" ht="16.899999999999999" customHeight="1">
      <c r="B21" s="32" t="s">
        <v>15</v>
      </c>
      <c r="C21" s="8">
        <v>35.014206860000002</v>
      </c>
      <c r="D21" s="3">
        <f t="shared" si="3"/>
        <v>33.789383560000019</v>
      </c>
      <c r="E21" s="3">
        <v>68.80359042000002</v>
      </c>
      <c r="F21" s="16">
        <f t="shared" si="0"/>
        <v>5.885640082760784E-2</v>
      </c>
      <c r="G21" s="17">
        <f t="shared" si="1"/>
        <v>4.6023234043210931E-2</v>
      </c>
      <c r="H21" s="18">
        <f t="shared" si="2"/>
        <v>5.1767440222259167E-2</v>
      </c>
    </row>
    <row r="22" spans="2:8" ht="16.899999999999999" customHeight="1">
      <c r="B22" s="32" t="s">
        <v>16</v>
      </c>
      <c r="C22" s="8">
        <v>32.142029880000003</v>
      </c>
      <c r="D22" s="3">
        <f t="shared" si="3"/>
        <v>28.849492020000021</v>
      </c>
      <c r="E22" s="3">
        <v>60.991521900000023</v>
      </c>
      <c r="F22" s="16">
        <f t="shared" si="0"/>
        <v>5.4028474830065822E-2</v>
      </c>
      <c r="G22" s="17">
        <f t="shared" si="1"/>
        <v>3.9294795683576723E-2</v>
      </c>
      <c r="H22" s="18">
        <f t="shared" si="2"/>
        <v>4.5889683150969217E-2</v>
      </c>
    </row>
    <row r="23" spans="2:8" ht="16.899999999999999" customHeight="1">
      <c r="B23" s="32" t="s">
        <v>17</v>
      </c>
      <c r="C23" s="8">
        <v>29.49915434</v>
      </c>
      <c r="D23" s="3">
        <f t="shared" si="3"/>
        <v>24.168663139999989</v>
      </c>
      <c r="E23" s="3">
        <v>53.667817479999989</v>
      </c>
      <c r="F23" s="16">
        <f t="shared" si="0"/>
        <v>4.9585988306190848E-2</v>
      </c>
      <c r="G23" s="17">
        <f t="shared" si="1"/>
        <v>3.2919216718724421E-2</v>
      </c>
      <c r="H23" s="18">
        <f t="shared" si="2"/>
        <v>4.0379368522713413E-2</v>
      </c>
    </row>
    <row r="24" spans="2:8" ht="16.899999999999999" customHeight="1">
      <c r="B24" s="33" t="s">
        <v>18</v>
      </c>
      <c r="C24" s="6">
        <v>27.542681760000001</v>
      </c>
      <c r="D24" s="4">
        <f t="shared" si="3"/>
        <v>21.245924099999989</v>
      </c>
      <c r="E24" s="4">
        <v>48.78860585999999</v>
      </c>
      <c r="F24" s="16">
        <f t="shared" si="0"/>
        <v>4.629729652353471E-2</v>
      </c>
      <c r="G24" s="17">
        <f t="shared" si="1"/>
        <v>2.8938265049502858E-2</v>
      </c>
      <c r="H24" s="18">
        <f t="shared" si="2"/>
        <v>3.6708276733342489E-2</v>
      </c>
    </row>
    <row r="25" spans="2:8" ht="16.899999999999999" customHeight="1">
      <c r="B25" s="34" t="s">
        <v>19</v>
      </c>
      <c r="C25" s="7">
        <v>25.723668700000001</v>
      </c>
      <c r="D25" s="5">
        <f t="shared" si="3"/>
        <v>19.484222019999994</v>
      </c>
      <c r="E25" s="5">
        <v>45.207890719999995</v>
      </c>
      <c r="F25" s="19">
        <f t="shared" si="0"/>
        <v>4.3239664454412546E-2</v>
      </c>
      <c r="G25" s="20">
        <f t="shared" si="1"/>
        <v>2.6538717659173039E-2</v>
      </c>
      <c r="H25" s="21">
        <f t="shared" si="2"/>
        <v>3.4014166501138587E-2</v>
      </c>
    </row>
    <row r="26" spans="2:8" ht="16.899999999999999" customHeight="1">
      <c r="B26" s="32" t="s">
        <v>20</v>
      </c>
      <c r="C26" s="8">
        <v>23.925926529999998</v>
      </c>
      <c r="D26" s="3">
        <f t="shared" si="3"/>
        <v>17.898051179999996</v>
      </c>
      <c r="E26" s="3">
        <v>41.823977709999994</v>
      </c>
      <c r="F26" s="16">
        <f t="shared" si="0"/>
        <v>4.021778724424821E-2</v>
      </c>
      <c r="G26" s="17">
        <f t="shared" si="1"/>
        <v>2.4378254693868905E-2</v>
      </c>
      <c r="H26" s="18">
        <f t="shared" si="2"/>
        <v>3.1468129101154603E-2</v>
      </c>
    </row>
    <row r="27" spans="2:8" ht="16.899999999999999" customHeight="1">
      <c r="B27" s="32" t="s">
        <v>21</v>
      </c>
      <c r="C27" s="8">
        <v>22.76019247</v>
      </c>
      <c r="D27" s="3">
        <f t="shared" si="3"/>
        <v>16.796324369999994</v>
      </c>
      <c r="E27" s="3">
        <v>39.556516839999993</v>
      </c>
      <c r="F27" s="16">
        <f t="shared" si="0"/>
        <v>3.8258270886556978E-2</v>
      </c>
      <c r="G27" s="17">
        <f t="shared" si="1"/>
        <v>2.2877634514211796E-2</v>
      </c>
      <c r="H27" s="18">
        <f t="shared" si="2"/>
        <v>2.976210410554745E-2</v>
      </c>
    </row>
    <row r="28" spans="2:8" ht="16.899999999999999" customHeight="1">
      <c r="B28" s="32" t="s">
        <v>22</v>
      </c>
      <c r="C28" s="8">
        <v>40.957565129999999</v>
      </c>
      <c r="D28" s="3">
        <f t="shared" si="3"/>
        <v>29.971219610000013</v>
      </c>
      <c r="E28" s="3">
        <v>70.928784740000012</v>
      </c>
      <c r="F28" s="16">
        <f t="shared" si="0"/>
        <v>6.8846764967508217E-2</v>
      </c>
      <c r="G28" s="17">
        <f t="shared" si="1"/>
        <v>4.082265816486836E-2</v>
      </c>
      <c r="H28" s="18">
        <f t="shared" si="2"/>
        <v>5.3366424653881278E-2</v>
      </c>
    </row>
    <row r="29" spans="2:8" ht="16.899999999999999" customHeight="1">
      <c r="B29" s="32" t="s">
        <v>23</v>
      </c>
      <c r="C29" s="8">
        <v>37.874419540000005</v>
      </c>
      <c r="D29" s="3">
        <f t="shared" si="3"/>
        <v>28.111598400000034</v>
      </c>
      <c r="E29" s="3">
        <v>65.986017940000039</v>
      </c>
      <c r="F29" s="16">
        <f t="shared" si="0"/>
        <v>6.3664215684570924E-2</v>
      </c>
      <c r="G29" s="17">
        <f t="shared" si="1"/>
        <v>3.8289738852280937E-2</v>
      </c>
      <c r="H29" s="18">
        <f t="shared" si="2"/>
        <v>4.9647514299209036E-2</v>
      </c>
    </row>
    <row r="30" spans="2:8" ht="16.899999999999999" customHeight="1">
      <c r="B30" s="33" t="s">
        <v>24</v>
      </c>
      <c r="C30" s="6">
        <v>28.144717380000003</v>
      </c>
      <c r="D30" s="4">
        <f t="shared" si="3"/>
        <v>21.702145280000003</v>
      </c>
      <c r="E30" s="4">
        <v>49.846862660000006</v>
      </c>
      <c r="F30" s="22">
        <f t="shared" si="0"/>
        <v>4.7309275743994988E-2</v>
      </c>
      <c r="G30" s="23">
        <f t="shared" si="1"/>
        <v>2.955966656472513E-2</v>
      </c>
      <c r="H30" s="24">
        <f t="shared" si="2"/>
        <v>3.7504503286337539E-2</v>
      </c>
    </row>
    <row r="31" spans="2:8" ht="16.899999999999999" customHeight="1">
      <c r="B31" s="34" t="s">
        <v>25</v>
      </c>
      <c r="C31" s="7">
        <v>21.142731519999998</v>
      </c>
      <c r="D31" s="5">
        <f t="shared" si="3"/>
        <v>16.538300409999998</v>
      </c>
      <c r="E31" s="5">
        <v>37.681031929999996</v>
      </c>
      <c r="F31" s="16">
        <f t="shared" si="0"/>
        <v>3.553943363352878E-2</v>
      </c>
      <c r="G31" s="17">
        <f t="shared" si="1"/>
        <v>2.2526189893189063E-2</v>
      </c>
      <c r="H31" s="18">
        <f t="shared" si="2"/>
        <v>2.8350999650481802E-2</v>
      </c>
    </row>
    <row r="32" spans="2:8" ht="16.899999999999999" customHeight="1">
      <c r="B32" s="32" t="s">
        <v>26</v>
      </c>
      <c r="C32" s="8">
        <v>15.949289839999999</v>
      </c>
      <c r="D32" s="3">
        <f t="shared" si="3"/>
        <v>12.502943539999997</v>
      </c>
      <c r="E32" s="3">
        <v>28.452233379999996</v>
      </c>
      <c r="F32" s="16">
        <f t="shared" si="0"/>
        <v>2.6809626146669003E-2</v>
      </c>
      <c r="G32" s="17">
        <f t="shared" si="1"/>
        <v>1.702978380024852E-2</v>
      </c>
      <c r="H32" s="18">
        <f t="shared" si="2"/>
        <v>2.140730275408375E-2</v>
      </c>
    </row>
    <row r="33" spans="2:8" ht="16.899999999999999" customHeight="1">
      <c r="B33" s="32" t="s">
        <v>27</v>
      </c>
      <c r="C33" s="8">
        <v>13.263838759999999</v>
      </c>
      <c r="D33" s="3">
        <f t="shared" si="3"/>
        <v>10.506131399999994</v>
      </c>
      <c r="E33" s="3">
        <v>23.769970159999993</v>
      </c>
      <c r="F33" s="16">
        <f t="shared" si="0"/>
        <v>2.229557315671039E-2</v>
      </c>
      <c r="G33" s="17">
        <f t="shared" si="1"/>
        <v>1.4310001940471231E-2</v>
      </c>
      <c r="H33" s="18">
        <f t="shared" si="2"/>
        <v>1.7884393849670315E-2</v>
      </c>
    </row>
    <row r="34" spans="2:8" ht="16.899999999999999" customHeight="1">
      <c r="B34" s="32" t="s">
        <v>28</v>
      </c>
      <c r="C34" s="8">
        <v>10.760673839999999</v>
      </c>
      <c r="D34" s="3">
        <f t="shared" si="3"/>
        <v>8.4619001499999982</v>
      </c>
      <c r="E34" s="3">
        <v>19.222573989999997</v>
      </c>
      <c r="F34" s="16">
        <f t="shared" si="0"/>
        <v>1.8087930285969469E-2</v>
      </c>
      <c r="G34" s="17">
        <f t="shared" si="1"/>
        <v>1.1525632314723748E-2</v>
      </c>
      <c r="H34" s="18">
        <f t="shared" si="2"/>
        <v>1.4462958166439221E-2</v>
      </c>
    </row>
    <row r="35" spans="2:8" ht="16.899999999999999" customHeight="1">
      <c r="B35" s="32" t="s">
        <v>29</v>
      </c>
      <c r="C35" s="8">
        <v>9.4338878000000008</v>
      </c>
      <c r="D35" s="3">
        <f t="shared" si="3"/>
        <v>7.2817702600000054</v>
      </c>
      <c r="E35" s="3">
        <v>16.715658060000006</v>
      </c>
      <c r="F35" s="16">
        <f t="shared" si="0"/>
        <v>1.5857696961109446E-2</v>
      </c>
      <c r="G35" s="17">
        <f t="shared" si="1"/>
        <v>9.918222282149055E-3</v>
      </c>
      <c r="H35" s="18">
        <f t="shared" si="2"/>
        <v>1.2576768510400866E-2</v>
      </c>
    </row>
    <row r="36" spans="2:8" ht="16.899999999999999" customHeight="1">
      <c r="B36" s="33" t="s">
        <v>30</v>
      </c>
      <c r="C36" s="6">
        <v>7.9818628699999996</v>
      </c>
      <c r="D36" s="4">
        <f t="shared" si="3"/>
        <v>6.3194356700000016</v>
      </c>
      <c r="E36" s="4">
        <v>14.301298540000001</v>
      </c>
      <c r="F36" s="16">
        <f t="shared" si="0"/>
        <v>1.3416945935862339E-2</v>
      </c>
      <c r="G36" s="17">
        <f t="shared" si="1"/>
        <v>8.607462943056584E-3</v>
      </c>
      <c r="H36" s="18">
        <f t="shared" si="2"/>
        <v>1.0760217784433061E-2</v>
      </c>
    </row>
    <row r="37" spans="2:8" ht="16.899999999999999" customHeight="1">
      <c r="B37" s="34" t="s">
        <v>31</v>
      </c>
      <c r="C37" s="7">
        <v>6.9121371900000002</v>
      </c>
      <c r="D37" s="5">
        <f t="shared" si="3"/>
        <v>5.4672269399999989</v>
      </c>
      <c r="E37" s="5">
        <v>12.379364129999999</v>
      </c>
      <c r="F37" s="19">
        <f t="shared" si="0"/>
        <v>1.161881286235295E-2</v>
      </c>
      <c r="G37" s="20">
        <f t="shared" si="1"/>
        <v>7.4467018488267363E-3</v>
      </c>
      <c r="H37" s="21">
        <f t="shared" si="2"/>
        <v>9.3141649829231992E-3</v>
      </c>
    </row>
    <row r="38" spans="2:8" ht="16.899999999999999" customHeight="1">
      <c r="B38" s="32" t="s">
        <v>32</v>
      </c>
      <c r="C38" s="8">
        <v>10.799341009999999</v>
      </c>
      <c r="D38" s="3">
        <f t="shared" si="3"/>
        <v>9.0544556600000021</v>
      </c>
      <c r="E38" s="3">
        <v>19.853796670000001</v>
      </c>
      <c r="F38" s="16">
        <f t="shared" si="0"/>
        <v>1.815292705900759E-2</v>
      </c>
      <c r="G38" s="17">
        <f t="shared" si="1"/>
        <v>1.2332729634859776E-2</v>
      </c>
      <c r="H38" s="18">
        <f t="shared" si="2"/>
        <v>1.493788661355026E-2</v>
      </c>
    </row>
    <row r="39" spans="2:8" ht="16.899999999999999" customHeight="1">
      <c r="B39" s="32" t="s">
        <v>33</v>
      </c>
      <c r="C39" s="8">
        <v>8.2510053499999998</v>
      </c>
      <c r="D39" s="3">
        <f t="shared" si="3"/>
        <v>7.1826944899999976</v>
      </c>
      <c r="E39" s="3">
        <v>15.433699839999997</v>
      </c>
      <c r="F39" s="16">
        <f t="shared" si="0"/>
        <v>1.3869355374863878E-2</v>
      </c>
      <c r="G39" s="17">
        <f t="shared" si="1"/>
        <v>9.7832749445444823E-3</v>
      </c>
      <c r="H39" s="18">
        <f t="shared" si="2"/>
        <v>1.1612230248426772E-2</v>
      </c>
    </row>
    <row r="40" spans="2:8" ht="16.899999999999999" customHeight="1">
      <c r="B40" s="32" t="s">
        <v>34</v>
      </c>
      <c r="C40" s="8">
        <v>6.4699063900000002</v>
      </c>
      <c r="D40" s="3">
        <f t="shared" si="3"/>
        <v>5.6944198300000028</v>
      </c>
      <c r="E40" s="3">
        <v>12.164326220000003</v>
      </c>
      <c r="F40" s="16">
        <f t="shared" si="0"/>
        <v>1.0875454221468012E-2</v>
      </c>
      <c r="G40" s="17">
        <f t="shared" si="1"/>
        <v>7.7561526421759727E-3</v>
      </c>
      <c r="H40" s="18">
        <f t="shared" si="2"/>
        <v>9.152371650867545E-3</v>
      </c>
    </row>
    <row r="41" spans="2:8" ht="16.899999999999999" customHeight="1">
      <c r="B41" s="32" t="s">
        <v>35</v>
      </c>
      <c r="C41" s="8">
        <v>5.1143835200000005</v>
      </c>
      <c r="D41" s="3">
        <f t="shared" si="3"/>
        <v>4.6009028000000001</v>
      </c>
      <c r="E41" s="3">
        <v>9.7152863200000006</v>
      </c>
      <c r="F41" s="16">
        <f t="shared" si="0"/>
        <v>8.596916321503445E-3</v>
      </c>
      <c r="G41" s="17">
        <f t="shared" si="1"/>
        <v>6.2667146915675893E-3</v>
      </c>
      <c r="H41" s="18">
        <f t="shared" si="2"/>
        <v>7.3097275991361281E-3</v>
      </c>
    </row>
    <row r="42" spans="2:8" ht="16.899999999999999" customHeight="1">
      <c r="B42" s="33" t="s">
        <v>36</v>
      </c>
      <c r="C42" s="6">
        <v>4.16596075</v>
      </c>
      <c r="D42" s="4">
        <f t="shared" si="3"/>
        <v>3.8771873700000032</v>
      </c>
      <c r="E42" s="4">
        <v>8.0431481200000032</v>
      </c>
      <c r="F42" s="22">
        <f t="shared" si="0"/>
        <v>7.0026848448818974E-3</v>
      </c>
      <c r="G42" s="23">
        <f t="shared" si="1"/>
        <v>5.280969433551024E-3</v>
      </c>
      <c r="H42" s="24">
        <f t="shared" si="2"/>
        <v>6.0516200820218222E-3</v>
      </c>
    </row>
    <row r="43" spans="2:8" ht="16.899999999999999" customHeight="1">
      <c r="B43" s="34" t="s">
        <v>37</v>
      </c>
      <c r="C43" s="7">
        <v>3.0492274300000002</v>
      </c>
      <c r="D43" s="5">
        <f t="shared" si="3"/>
        <v>3.0747609900000024</v>
      </c>
      <c r="E43" s="5">
        <v>6.1239884200000025</v>
      </c>
      <c r="F43" s="16">
        <f t="shared" si="0"/>
        <v>5.1255352592218199E-3</v>
      </c>
      <c r="G43" s="17">
        <f t="shared" si="1"/>
        <v>4.1880149846008309E-3</v>
      </c>
      <c r="H43" s="18">
        <f t="shared" si="2"/>
        <v>4.6076549569425418E-3</v>
      </c>
    </row>
    <row r="44" spans="2:8" ht="16.899999999999999" customHeight="1">
      <c r="B44" s="32" t="s">
        <v>38</v>
      </c>
      <c r="C44" s="8">
        <v>7.43653852</v>
      </c>
      <c r="D44" s="3">
        <f t="shared" si="3"/>
        <v>9.2896326500000015</v>
      </c>
      <c r="E44" s="3">
        <v>16.726171170000001</v>
      </c>
      <c r="F44" s="16">
        <f t="shared" si="0"/>
        <v>1.2500294342039697E-2</v>
      </c>
      <c r="G44" s="17">
        <f t="shared" si="1"/>
        <v>1.2653055267114308E-2</v>
      </c>
      <c r="H44" s="18">
        <f t="shared" si="2"/>
        <v>1.2584678516116448E-2</v>
      </c>
    </row>
    <row r="45" spans="2:8" ht="16.899999999999999" customHeight="1">
      <c r="B45" s="32" t="s">
        <v>39</v>
      </c>
      <c r="C45" s="8">
        <v>3.55477965</v>
      </c>
      <c r="D45" s="3">
        <f t="shared" si="3"/>
        <v>5.8583297499999958</v>
      </c>
      <c r="E45" s="3">
        <v>9.4131093999999962</v>
      </c>
      <c r="F45" s="16">
        <f t="shared" si="0"/>
        <v>5.9753327205374117E-3</v>
      </c>
      <c r="G45" s="17">
        <f t="shared" si="1"/>
        <v>7.979408109289432E-3</v>
      </c>
      <c r="H45" s="18">
        <f t="shared" si="2"/>
        <v>7.0823713587545292E-3</v>
      </c>
    </row>
    <row r="46" spans="2:8" ht="16.899999999999999" customHeight="1">
      <c r="B46" s="32" t="s">
        <v>40</v>
      </c>
      <c r="C46" s="8">
        <v>2.1162093099999999</v>
      </c>
      <c r="D46" s="3">
        <f t="shared" si="3"/>
        <v>3.9205306900000001</v>
      </c>
      <c r="E46" s="3">
        <v>6.03674</v>
      </c>
      <c r="F46" s="16">
        <f t="shared" si="0"/>
        <v>3.5571979077659282E-3</v>
      </c>
      <c r="G46" s="17">
        <f t="shared" si="1"/>
        <v>5.3400057209999343E-3</v>
      </c>
      <c r="H46" s="18">
        <f t="shared" si="2"/>
        <v>4.5420097291387941E-3</v>
      </c>
    </row>
    <row r="47" spans="2:8" ht="16.899999999999999" customHeight="1">
      <c r="B47" s="32" t="s">
        <v>41</v>
      </c>
      <c r="C47" s="8">
        <v>1.3700590300000002</v>
      </c>
      <c r="D47" s="3">
        <f t="shared" si="3"/>
        <v>3.2777528100000008</v>
      </c>
      <c r="E47" s="3">
        <v>4.647811840000001</v>
      </c>
      <c r="F47" s="16">
        <f t="shared" si="0"/>
        <v>2.3029721549763988E-3</v>
      </c>
      <c r="G47" s="17">
        <f t="shared" si="1"/>
        <v>4.4645024210800436E-3</v>
      </c>
      <c r="H47" s="18">
        <f t="shared" si="2"/>
        <v>3.4969878769810334E-3</v>
      </c>
    </row>
    <row r="48" spans="2:8" ht="16.899999999999999" customHeight="1">
      <c r="B48" s="33" t="s">
        <v>42</v>
      </c>
      <c r="C48" s="6">
        <v>0.90510372000000006</v>
      </c>
      <c r="D48" s="4">
        <f t="shared" si="3"/>
        <v>2.2867718900000003</v>
      </c>
      <c r="E48" s="4">
        <v>3.1918756100000003</v>
      </c>
      <c r="F48" s="16">
        <f t="shared" si="0"/>
        <v>1.52141522290872E-3</v>
      </c>
      <c r="G48" s="17">
        <f t="shared" si="1"/>
        <v>3.1147250055634265E-3</v>
      </c>
      <c r="H48" s="18">
        <f t="shared" si="2"/>
        <v>2.4015495242168494E-3</v>
      </c>
    </row>
    <row r="49" spans="2:8" ht="16.899999999999999" customHeight="1">
      <c r="B49" s="32" t="s">
        <v>43</v>
      </c>
      <c r="C49" s="8">
        <v>0.59946668000000003</v>
      </c>
      <c r="D49" s="3">
        <f t="shared" si="3"/>
        <v>2.0630330600000013</v>
      </c>
      <c r="E49" s="3">
        <v>2.6624997400000012</v>
      </c>
      <c r="F49" s="19">
        <f t="shared" si="0"/>
        <v>1.0076610143404895E-3</v>
      </c>
      <c r="G49" s="20">
        <f t="shared" si="1"/>
        <v>2.8099788559522811E-3</v>
      </c>
      <c r="H49" s="21">
        <f t="shared" si="2"/>
        <v>2.0032500526624493E-3</v>
      </c>
    </row>
    <row r="50" spans="2:8" ht="16.899999999999999" customHeight="1">
      <c r="B50" s="32" t="s">
        <v>44</v>
      </c>
      <c r="C50" s="8">
        <v>1.4240072800000001</v>
      </c>
      <c r="D50" s="3">
        <f t="shared" si="3"/>
        <v>6.4093198600000019</v>
      </c>
      <c r="E50" s="3">
        <v>7.8333271400000015</v>
      </c>
      <c r="F50" s="16">
        <f t="shared" si="0"/>
        <v>2.3936553407656307E-3</v>
      </c>
      <c r="G50" s="17">
        <f t="shared" si="1"/>
        <v>8.7298907791788019E-3</v>
      </c>
      <c r="H50" s="18">
        <f t="shared" si="2"/>
        <v>5.8937519391934999E-3</v>
      </c>
    </row>
    <row r="51" spans="2:8" ht="16.899999999999999" customHeight="1">
      <c r="B51" s="32" t="s">
        <v>45</v>
      </c>
      <c r="C51" s="8">
        <v>0.51856259999999998</v>
      </c>
      <c r="D51" s="3">
        <f t="shared" si="3"/>
        <v>3.2403624100000004</v>
      </c>
      <c r="E51" s="3">
        <v>3.7589250100000005</v>
      </c>
      <c r="F51" s="16">
        <f t="shared" si="0"/>
        <v>8.7166698825536296E-4</v>
      </c>
      <c r="G51" s="17">
        <f t="shared" si="1"/>
        <v>4.413574379521854E-3</v>
      </c>
      <c r="H51" s="18">
        <f t="shared" si="2"/>
        <v>2.828194351011165E-3</v>
      </c>
    </row>
    <row r="52" spans="2:8" ht="16.899999999999999" customHeight="1">
      <c r="B52" s="32" t="s">
        <v>46</v>
      </c>
      <c r="C52" s="8">
        <v>0.24669259999999998</v>
      </c>
      <c r="D52" s="3">
        <f t="shared" si="3"/>
        <v>2.7633441699999999</v>
      </c>
      <c r="E52" s="3">
        <v>3.0100367699999997</v>
      </c>
      <c r="F52" s="16">
        <f t="shared" si="0"/>
        <v>4.1467278139010593E-4</v>
      </c>
      <c r="G52" s="17">
        <f t="shared" si="1"/>
        <v>3.7638459799665069E-3</v>
      </c>
      <c r="H52" s="18">
        <f t="shared" si="2"/>
        <v>2.2647349884880761E-3</v>
      </c>
    </row>
    <row r="53" spans="2:8" ht="16.899999999999999" customHeight="1" thickBot="1">
      <c r="B53" s="35" t="s">
        <v>47</v>
      </c>
      <c r="C53" s="9">
        <v>0.48486103000000003</v>
      </c>
      <c r="D53" s="11">
        <f t="shared" si="3"/>
        <v>17.570163799999996</v>
      </c>
      <c r="E53" s="11">
        <v>18.055024829999997</v>
      </c>
      <c r="F53" s="25">
        <f t="shared" si="0"/>
        <v>8.1501703698356423E-4</v>
      </c>
      <c r="G53" s="26">
        <f t="shared" si="1"/>
        <v>2.3931651765977103E-2</v>
      </c>
      <c r="H53" s="27">
        <f t="shared" si="2"/>
        <v>1.3584500647319992E-2</v>
      </c>
    </row>
    <row r="54" spans="2:8" ht="16.899999999999999" customHeight="1" thickTop="1" thickBot="1">
      <c r="B54" s="38" t="s">
        <v>0</v>
      </c>
      <c r="C54" s="10">
        <v>594.90907306000008</v>
      </c>
      <c r="D54" s="12">
        <f t="shared" si="3"/>
        <v>734.18099059000019</v>
      </c>
      <c r="E54" s="12">
        <v>1329.0900636500003</v>
      </c>
      <c r="F54" s="29">
        <f t="shared" si="0"/>
        <v>1</v>
      </c>
      <c r="G54" s="30">
        <f t="shared" si="1"/>
        <v>1</v>
      </c>
      <c r="H54" s="31">
        <f t="shared" si="2"/>
        <v>1</v>
      </c>
    </row>
    <row r="55" spans="2:8" ht="16.899999999999999" customHeight="1" thickTop="1">
      <c r="B55" s="36"/>
    </row>
    <row r="59" spans="2:8">
      <c r="C59" s="2"/>
      <c r="D59" s="2"/>
      <c r="E59" s="2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2019-06-20T10:39:09Z</dcterms:modified>
</cp:coreProperties>
</file>