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7" sheetId="122" r:id="rId1"/>
  </sheets>
  <definedNames>
    <definedName name="_xlnm.Print_Area" localSheetId="0">II.B.7!$B$2:$I$57</definedName>
  </definedNames>
  <calcPr calcId="162913"/>
</workbook>
</file>

<file path=xl/calcChain.xml><?xml version="1.0" encoding="utf-8"?>
<calcChain xmlns="http://schemas.openxmlformats.org/spreadsheetml/2006/main">
  <c r="I13" i="122" l="1"/>
  <c r="G11" i="122"/>
  <c r="G12" i="122"/>
  <c r="G13" i="122"/>
  <c r="D11" i="122"/>
  <c r="D12" i="122"/>
  <c r="D13" i="122"/>
  <c r="G10" i="122" l="1"/>
  <c r="D10" i="122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4" i="122"/>
  <c r="G9" i="122"/>
  <c r="H9" i="122" s="1"/>
  <c r="H10" i="122" s="1"/>
  <c r="H11" i="122" s="1"/>
  <c r="H12" i="122" s="1"/>
  <c r="H13" i="122" s="1"/>
  <c r="H14" i="122" s="1"/>
  <c r="G14" i="122"/>
  <c r="D9" i="122"/>
  <c r="E9" i="122" s="1"/>
  <c r="E10" i="122" s="1"/>
  <c r="E11" i="122" s="1"/>
  <c r="E12" i="122" s="1"/>
  <c r="E13" i="122" s="1"/>
  <c r="D14" i="122"/>
  <c r="G56" i="122"/>
  <c r="D56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D43" i="122"/>
  <c r="D44" i="122"/>
  <c r="D45" i="122"/>
  <c r="D46" i="122"/>
  <c r="D47" i="122"/>
  <c r="D48" i="122"/>
  <c r="D49" i="122"/>
  <c r="D50" i="122"/>
  <c r="D51" i="122"/>
  <c r="D52" i="122"/>
  <c r="D53" i="122"/>
  <c r="D54" i="122"/>
  <c r="D55" i="122"/>
  <c r="E14" i="122" l="1"/>
  <c r="H15" i="122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5" i="122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<sst xmlns="http://schemas.openxmlformats.org/spreadsheetml/2006/main" count="74" uniqueCount="67">
  <si>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</si>
  <si>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</si>
  <si>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</si>
  <si>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</si>
  <si>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</si>
  <si>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</si>
  <si>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</si>
  <si>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</si>
  <si>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</si>
  <si>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</si>
  <si>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</si>
  <si>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</si>
  <si>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</si>
  <si>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</si>
  <si>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</si>
  <si>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</si>
  <si>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</si>
  <si>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</si>
  <si>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</si>
  <si>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</si>
  <si>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</si>
  <si>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</si>
  <si>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</si>
  <si>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</si>
  <si>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</si>
  <si>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</si>
  <si>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</si>
  <si>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</si>
  <si>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</si>
  <si>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</si>
  <si>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</si>
  <si>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</si>
  <si>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</si>
  <si>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</si>
  <si>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</si>
  <si>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</si>
  <si>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</si>
  <si>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</si>
  <si>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</si>
  <si>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</si>
  <si>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</si>
  <si>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</si>
  <si>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</si>
  <si>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</si>
  <si>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</si>
  <si>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</si>
  <si>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</si>
  <si>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</si>
  <si>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</si>
  <si>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</si>
  <si>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</si>
  <si>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</si>
  <si>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</si>
  <si>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</si>
  <si>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</si>
  <si>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</si>
  <si>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</si>
  <si>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</si>
  <si>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</si>
  <si>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</si>
  <si>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</si>
  <si>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</si>
  <si>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</si>
  <si>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II.B.7. DEDUCCIONES AUTONÓMICAS </t>
  </si>
  <si>
    <t>(millones euros)</t>
  </si>
  <si>
    <t>-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</si>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</sst>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3" fontId="5" fillId="0" borderId="12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4" fontId="5" fillId="0" borderId="43" xfId="0" applyNumberFormat="1" applyFont="1" applyBorder="1" applyAlignment="1">
      <alignment horizontal="right" vertical="center" indent="1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3320312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3" t="s">
        <v>66</v>
      </c>
      <c r="C2" s="74"/>
      <c r="D2" s="74"/>
      <c r="E2" s="74"/>
      <c r="F2" s="74"/>
      <c r="G2" s="74"/>
      <c r="H2" s="74"/>
      <c r="I2" s="75"/>
    </row>
    <row r="3" spans="2:10" ht="9.75" customHeight="1" thickTop="1" thickBot="1"/>
    <row r="4" spans="2:10" ht="18" customHeight="1" thickTop="1" thickBot="1">
      <c r="B4" s="76" t="s">
        <v>63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69" t="s">
        <v>2</v>
      </c>
      <c r="E6" s="70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1" t="s">
        <v>61</v>
      </c>
      <c r="E7" s="72"/>
      <c r="F7" s="58" t="s">
        <v>64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7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36" t="s">
        <v>65</v>
      </c>
      <c r="J9" s="3"/>
    </row>
    <row r="10" spans="2:10" ht="17.100000000000001" customHeight="1">
      <c r="B10" s="38" t="s">
        <v>12</v>
      </c>
      <c r="C10" s="4">
        <v>0</v>
      </c>
      <c r="D10" s="17">
        <f t="shared" si="0"/>
        <v>0</v>
      </c>
      <c r="E10" s="18">
        <f t="shared" ref="E10:E14" si="2">E9+D10</f>
        <v>0</v>
      </c>
      <c r="F10" s="26">
        <v>0</v>
      </c>
      <c r="G10" s="17">
        <f t="shared" si="1"/>
        <v>0</v>
      </c>
      <c r="H10" s="17">
        <f t="shared" ref="H10:H14" si="3">H9+G10</f>
        <v>0</v>
      </c>
      <c r="I10" s="35" t="s">
        <v>65</v>
      </c>
    </row>
    <row r="11" spans="2:10" ht="17.100000000000001" customHeight="1">
      <c r="B11" s="38" t="s">
        <v>13</v>
      </c>
      <c r="C11" s="4">
        <v>0</v>
      </c>
      <c r="D11" s="17">
        <f t="shared" si="0"/>
        <v>0</v>
      </c>
      <c r="E11" s="18">
        <f t="shared" si="2"/>
        <v>0</v>
      </c>
      <c r="F11" s="26">
        <v>0</v>
      </c>
      <c r="G11" s="17">
        <f t="shared" si="1"/>
        <v>0</v>
      </c>
      <c r="H11" s="17">
        <f t="shared" si="3"/>
        <v>0</v>
      </c>
      <c r="I11" s="35" t="s">
        <v>65</v>
      </c>
    </row>
    <row r="12" spans="2:10" ht="17.100000000000001" customHeight="1">
      <c r="B12" s="38" t="s">
        <v>14</v>
      </c>
      <c r="C12" s="4">
        <v>0</v>
      </c>
      <c r="D12" s="17">
        <f t="shared" si="0"/>
        <v>0</v>
      </c>
      <c r="E12" s="18">
        <f t="shared" si="2"/>
        <v>0</v>
      </c>
      <c r="F12" s="25">
        <v>0</v>
      </c>
      <c r="G12" s="17">
        <f t="shared" si="1"/>
        <v>0</v>
      </c>
      <c r="H12" s="17">
        <f t="shared" si="3"/>
        <v>0</v>
      </c>
      <c r="I12" s="35" t="s">
        <v>65</v>
      </c>
    </row>
    <row r="13" spans="2:10" ht="17.100000000000001" customHeight="1">
      <c r="B13" s="38" t="s">
        <v>15</v>
      </c>
      <c r="C13" s="4">
        <v>6</v>
      </c>
      <c r="D13" s="17">
        <f t="shared" si="0"/>
        <v>1.5992877838402631E-5</v>
      </c>
      <c r="E13" s="18">
        <f t="shared" si="2"/>
        <v>1.5992877838402631E-5</v>
      </c>
      <c r="F13" s="25">
        <v>6.6688999999999995E-4</v>
      </c>
      <c r="G13" s="17">
        <f t="shared" si="1"/>
        <v>7.6072406863716622E-6</v>
      </c>
      <c r="H13" s="17">
        <f t="shared" si="3"/>
        <v>7.6072406863716622E-6</v>
      </c>
      <c r="I13" s="5">
        <f>F13*10^6/C13</f>
        <v>111.14833333333333</v>
      </c>
    </row>
    <row r="14" spans="2:10" ht="17.100000000000001" customHeight="1">
      <c r="B14" s="39" t="s">
        <v>16</v>
      </c>
      <c r="C14" s="6">
        <v>45</v>
      </c>
      <c r="D14" s="19">
        <f t="shared" si="0"/>
        <v>1.1994658378801974E-4</v>
      </c>
      <c r="E14" s="20">
        <f t="shared" si="2"/>
        <v>1.3593946162642238E-4</v>
      </c>
      <c r="F14" s="42">
        <v>9.4038400000000001E-3</v>
      </c>
      <c r="G14" s="19">
        <f t="shared" si="1"/>
        <v>1.072699759422533E-4</v>
      </c>
      <c r="H14" s="19">
        <f t="shared" si="3"/>
        <v>1.1487721662862497E-4</v>
      </c>
      <c r="I14" s="7">
        <f>F14*10^6/C14</f>
        <v>208.97422222222224</v>
      </c>
    </row>
    <row r="15" spans="2:10" ht="17.100000000000001" customHeight="1">
      <c r="B15" s="38" t="s">
        <v>17</v>
      </c>
      <c r="C15" s="4">
        <v>357</v>
      </c>
      <c r="D15" s="17">
        <f t="shared" si="0"/>
        <v>9.5157623138495654E-4</v>
      </c>
      <c r="E15" s="18">
        <f t="shared" ref="E15:E55" si="4">E14+D15</f>
        <v>1.087515693011379E-3</v>
      </c>
      <c r="F15" s="26">
        <v>7.3402830000000002E-2</v>
      </c>
      <c r="G15" s="17">
        <f t="shared" si="1"/>
        <v>8.3730899379331298E-4</v>
      </c>
      <c r="H15" s="17">
        <f t="shared" ref="H15:H55" si="5">H14+G15</f>
        <v>9.5218621042193795E-4</v>
      </c>
      <c r="I15" s="5">
        <f t="shared" ref="I15:I55" si="6">F15*10^6/C15</f>
        <v>205.61016806722691</v>
      </c>
    </row>
    <row r="16" spans="2:10" ht="17.100000000000001" customHeight="1">
      <c r="B16" s="38" t="s">
        <v>18</v>
      </c>
      <c r="C16" s="4">
        <v>1736</v>
      </c>
      <c r="D16" s="17">
        <f t="shared" si="0"/>
        <v>4.6272726545778277E-3</v>
      </c>
      <c r="E16" s="18">
        <f t="shared" si="4"/>
        <v>5.7147883475892067E-3</v>
      </c>
      <c r="F16" s="26">
        <v>0.34556159999999997</v>
      </c>
      <c r="G16" s="17">
        <f t="shared" si="1"/>
        <v>3.9418348800667122E-3</v>
      </c>
      <c r="H16" s="17">
        <f t="shared" si="5"/>
        <v>4.8940210904886497E-3</v>
      </c>
      <c r="I16" s="5">
        <f t="shared" si="6"/>
        <v>199.05622119815666</v>
      </c>
    </row>
    <row r="17" spans="2:9" ht="17.100000000000001" customHeight="1">
      <c r="B17" s="38" t="s">
        <v>19</v>
      </c>
      <c r="C17" s="4">
        <v>4140</v>
      </c>
      <c r="D17" s="17">
        <f t="shared" si="0"/>
        <v>1.1035085708497816E-2</v>
      </c>
      <c r="E17" s="18">
        <f t="shared" si="4"/>
        <v>1.6749874056087022E-2</v>
      </c>
      <c r="F17" s="26">
        <v>0.79938290000000001</v>
      </c>
      <c r="G17" s="17">
        <f t="shared" si="1"/>
        <v>9.1185924528329569E-3</v>
      </c>
      <c r="H17" s="17">
        <f t="shared" si="5"/>
        <v>1.4012613543321607E-2</v>
      </c>
      <c r="I17" s="5">
        <f t="shared" si="6"/>
        <v>193.08765700483093</v>
      </c>
    </row>
    <row r="18" spans="2:9" ht="17.100000000000001" customHeight="1">
      <c r="B18" s="38" t="s">
        <v>20</v>
      </c>
      <c r="C18" s="4">
        <v>10783</v>
      </c>
      <c r="D18" s="17">
        <f t="shared" si="0"/>
        <v>2.8741866955249263E-2</v>
      </c>
      <c r="E18" s="18">
        <f t="shared" si="4"/>
        <v>4.5491741011336281E-2</v>
      </c>
      <c r="F18" s="26">
        <v>2.0176554599999998</v>
      </c>
      <c r="G18" s="17">
        <f t="shared" si="1"/>
        <v>2.3015475875169715E-2</v>
      </c>
      <c r="H18" s="17">
        <f t="shared" si="5"/>
        <v>3.7028089418491325E-2</v>
      </c>
      <c r="I18" s="5">
        <f t="shared" si="6"/>
        <v>187.11448205508668</v>
      </c>
    </row>
    <row r="19" spans="2:9" ht="17.100000000000001" customHeight="1">
      <c r="B19" s="38" t="s">
        <v>21</v>
      </c>
      <c r="C19" s="4">
        <v>22307</v>
      </c>
      <c r="D19" s="17">
        <f t="shared" si="0"/>
        <v>5.9458854323541248E-2</v>
      </c>
      <c r="E19" s="18">
        <f t="shared" si="4"/>
        <v>0.10495059533487752</v>
      </c>
      <c r="F19" s="26">
        <v>4.1242224600000004</v>
      </c>
      <c r="G19" s="17">
        <f t="shared" si="1"/>
        <v>4.7045169214352936E-2</v>
      </c>
      <c r="H19" s="17">
        <f t="shared" si="5"/>
        <v>8.4073258632844261E-2</v>
      </c>
      <c r="I19" s="5">
        <f t="shared" si="6"/>
        <v>184.88467566234817</v>
      </c>
    </row>
    <row r="20" spans="2:9" ht="17.100000000000001" customHeight="1">
      <c r="B20" s="39" t="s">
        <v>22</v>
      </c>
      <c r="C20" s="6">
        <v>28387</v>
      </c>
      <c r="D20" s="19">
        <f t="shared" si="0"/>
        <v>7.5664970533122586E-2</v>
      </c>
      <c r="E20" s="20">
        <f t="shared" si="4"/>
        <v>0.18061556586800009</v>
      </c>
      <c r="F20" s="30">
        <v>5.2216912899999999</v>
      </c>
      <c r="G20" s="19">
        <f t="shared" si="1"/>
        <v>5.9564039696142594E-2</v>
      </c>
      <c r="H20" s="19">
        <f t="shared" si="5"/>
        <v>0.14363729832898686</v>
      </c>
      <c r="I20" s="7">
        <f t="shared" si="6"/>
        <v>183.94657026103499</v>
      </c>
    </row>
    <row r="21" spans="2:9" ht="17.100000000000001" customHeight="1">
      <c r="B21" s="40" t="s">
        <v>23</v>
      </c>
      <c r="C21" s="8">
        <v>32267</v>
      </c>
      <c r="D21" s="21">
        <f t="shared" si="0"/>
        <v>8.6007031535289616E-2</v>
      </c>
      <c r="E21" s="22">
        <f t="shared" si="4"/>
        <v>0.2666225974032897</v>
      </c>
      <c r="F21" s="31">
        <v>6.1308774499999998</v>
      </c>
      <c r="G21" s="21">
        <f t="shared" si="1"/>
        <v>6.9935162291830055E-2</v>
      </c>
      <c r="H21" s="21">
        <f t="shared" si="5"/>
        <v>0.21357246062081692</v>
      </c>
      <c r="I21" s="9">
        <f t="shared" si="6"/>
        <v>190.00456968419749</v>
      </c>
    </row>
    <row r="22" spans="2:9" ht="17.100000000000001" customHeight="1">
      <c r="B22" s="38" t="s">
        <v>24</v>
      </c>
      <c r="C22" s="4">
        <v>33588</v>
      </c>
      <c r="D22" s="17">
        <f t="shared" si="0"/>
        <v>8.9528130139377937E-2</v>
      </c>
      <c r="E22" s="18">
        <f t="shared" si="4"/>
        <v>0.35615072754266763</v>
      </c>
      <c r="F22" s="26">
        <v>6.53035488</v>
      </c>
      <c r="G22" s="17">
        <f t="shared" si="1"/>
        <v>7.4492017183616102E-2</v>
      </c>
      <c r="H22" s="17">
        <f t="shared" si="5"/>
        <v>0.28806447780443301</v>
      </c>
      <c r="I22" s="5">
        <f t="shared" si="6"/>
        <v>194.42523758485174</v>
      </c>
    </row>
    <row r="23" spans="2:9" ht="17.100000000000001" customHeight="1">
      <c r="B23" s="38" t="s">
        <v>25</v>
      </c>
      <c r="C23" s="4">
        <v>32143</v>
      </c>
      <c r="D23" s="17">
        <f t="shared" si="0"/>
        <v>8.5676512059962628E-2</v>
      </c>
      <c r="E23" s="18">
        <f t="shared" si="4"/>
        <v>0.44182723960263026</v>
      </c>
      <c r="F23" s="26">
        <v>6.3969878899999992</v>
      </c>
      <c r="G23" s="17">
        <f t="shared" si="1"/>
        <v>7.297069463784854E-2</v>
      </c>
      <c r="H23" s="17">
        <f t="shared" si="5"/>
        <v>0.36103517244228156</v>
      </c>
      <c r="I23" s="5">
        <f t="shared" si="6"/>
        <v>199.01651650437108</v>
      </c>
    </row>
    <row r="24" spans="2:9" ht="17.100000000000001" customHeight="1">
      <c r="B24" s="38" t="s">
        <v>26</v>
      </c>
      <c r="C24" s="4">
        <v>29709</v>
      </c>
      <c r="D24" s="17">
        <f t="shared" si="0"/>
        <v>7.9188734616850623E-2</v>
      </c>
      <c r="E24" s="18">
        <f t="shared" si="4"/>
        <v>0.52101597421948087</v>
      </c>
      <c r="F24" s="26">
        <v>6.21486435</v>
      </c>
      <c r="G24" s="17">
        <f t="shared" si="1"/>
        <v>7.089320419199685E-2</v>
      </c>
      <c r="H24" s="17">
        <f t="shared" si="5"/>
        <v>0.43192837663427841</v>
      </c>
      <c r="I24" s="5">
        <f t="shared" si="6"/>
        <v>209.19130061597494</v>
      </c>
    </row>
    <row r="25" spans="2:9" ht="17.100000000000001" customHeight="1">
      <c r="B25" s="38" t="s">
        <v>27</v>
      </c>
      <c r="C25" s="4">
        <v>26404</v>
      </c>
      <c r="D25" s="17">
        <f t="shared" si="0"/>
        <v>7.0379324407530516E-2</v>
      </c>
      <c r="E25" s="18">
        <f t="shared" si="4"/>
        <v>0.59139529862701135</v>
      </c>
      <c r="F25" s="26">
        <v>5.7267216400000001</v>
      </c>
      <c r="G25" s="17">
        <f t="shared" si="1"/>
        <v>6.5324940933786768E-2</v>
      </c>
      <c r="H25" s="17">
        <f t="shared" si="5"/>
        <v>0.49725331756806518</v>
      </c>
      <c r="I25" s="5">
        <f t="shared" si="6"/>
        <v>216.88841236176336</v>
      </c>
    </row>
    <row r="26" spans="2:9" ht="17.100000000000001" customHeight="1">
      <c r="B26" s="39" t="s">
        <v>28</v>
      </c>
      <c r="C26" s="6">
        <v>17518</v>
      </c>
      <c r="D26" s="19">
        <f t="shared" si="0"/>
        <v>4.6693872328856217E-2</v>
      </c>
      <c r="E26" s="20">
        <f t="shared" si="4"/>
        <v>0.63808917095586759</v>
      </c>
      <c r="F26" s="29">
        <v>4.5957157500000001</v>
      </c>
      <c r="G26" s="19">
        <f t="shared" si="1"/>
        <v>5.2423511878119423E-2</v>
      </c>
      <c r="H26" s="19">
        <f t="shared" si="5"/>
        <v>0.54967682944618457</v>
      </c>
      <c r="I26" s="7">
        <f t="shared" si="6"/>
        <v>262.34249058111658</v>
      </c>
    </row>
    <row r="27" spans="2:9" ht="17.100000000000001" customHeight="1">
      <c r="B27" s="40" t="s">
        <v>29</v>
      </c>
      <c r="C27" s="8">
        <v>15953</v>
      </c>
      <c r="D27" s="21">
        <f t="shared" si="0"/>
        <v>4.2522396692672861E-2</v>
      </c>
      <c r="E27" s="22">
        <f t="shared" si="4"/>
        <v>0.68061156764854047</v>
      </c>
      <c r="F27" s="32">
        <v>4.4040599800000004</v>
      </c>
      <c r="G27" s="21">
        <f t="shared" si="1"/>
        <v>5.0237286906502088E-2</v>
      </c>
      <c r="H27" s="21">
        <f t="shared" si="5"/>
        <v>0.59991411635268665</v>
      </c>
      <c r="I27" s="9">
        <f t="shared" si="6"/>
        <v>276.06468877327154</v>
      </c>
    </row>
    <row r="28" spans="2:9" ht="17.100000000000001" customHeight="1">
      <c r="B28" s="38" t="s">
        <v>30</v>
      </c>
      <c r="C28" s="4">
        <v>14269</v>
      </c>
      <c r="D28" s="17">
        <f t="shared" si="0"/>
        <v>3.8033728979361192E-2</v>
      </c>
      <c r="E28" s="18">
        <f t="shared" si="4"/>
        <v>0.71864529662790166</v>
      </c>
      <c r="F28" s="25">
        <v>3.9315237599999997</v>
      </c>
      <c r="G28" s="17">
        <f t="shared" si="1"/>
        <v>4.4847047498851232E-2</v>
      </c>
      <c r="H28" s="17">
        <f t="shared" si="5"/>
        <v>0.64476116385153792</v>
      </c>
      <c r="I28" s="5">
        <f t="shared" si="6"/>
        <v>275.5290321676361</v>
      </c>
    </row>
    <row r="29" spans="2:9" ht="17.100000000000001" customHeight="1">
      <c r="B29" s="38" t="s">
        <v>31</v>
      </c>
      <c r="C29" s="4">
        <v>13148</v>
      </c>
      <c r="D29" s="17">
        <f t="shared" si="0"/>
        <v>3.5045726303219636E-2</v>
      </c>
      <c r="E29" s="18">
        <f t="shared" si="4"/>
        <v>0.75369102293112133</v>
      </c>
      <c r="F29" s="25">
        <v>3.79613281</v>
      </c>
      <c r="G29" s="17">
        <f t="shared" si="1"/>
        <v>4.3302637561070625E-2</v>
      </c>
      <c r="H29" s="17">
        <f t="shared" si="5"/>
        <v>0.68806380141260859</v>
      </c>
      <c r="I29" s="5">
        <f t="shared" si="6"/>
        <v>288.72321341648922</v>
      </c>
    </row>
    <row r="30" spans="2:9" ht="17.100000000000001" customHeight="1">
      <c r="B30" s="38" t="s">
        <v>32</v>
      </c>
      <c r="C30" s="4">
        <v>22451</v>
      </c>
      <c r="D30" s="17">
        <f t="shared" si="0"/>
        <v>5.9842683391662911E-2</v>
      </c>
      <c r="E30" s="18">
        <f t="shared" si="4"/>
        <v>0.81353370632278421</v>
      </c>
      <c r="F30" s="25">
        <v>6.5446718600000002</v>
      </c>
      <c r="G30" s="17">
        <f t="shared" si="1"/>
        <v>7.4655331542448841E-2</v>
      </c>
      <c r="H30" s="17">
        <f t="shared" si="5"/>
        <v>0.76271913295505744</v>
      </c>
      <c r="I30" s="5">
        <f t="shared" si="6"/>
        <v>291.50914703131264</v>
      </c>
    </row>
    <row r="31" spans="2:9" ht="17.100000000000001" customHeight="1">
      <c r="B31" s="38" t="s">
        <v>33</v>
      </c>
      <c r="C31" s="4">
        <v>20370</v>
      </c>
      <c r="D31" s="17">
        <f t="shared" si="0"/>
        <v>5.4295820261376936E-2</v>
      </c>
      <c r="E31" s="18">
        <f t="shared" si="4"/>
        <v>0.86782952658416113</v>
      </c>
      <c r="F31" s="25">
        <v>5.9071286799999996</v>
      </c>
      <c r="G31" s="17">
        <f t="shared" si="1"/>
        <v>6.7382851196042717E-2</v>
      </c>
      <c r="H31" s="17">
        <f t="shared" si="5"/>
        <v>0.83010198415110015</v>
      </c>
      <c r="I31" s="5">
        <f t="shared" si="6"/>
        <v>289.99158959253805</v>
      </c>
    </row>
    <row r="32" spans="2:9" ht="17.100000000000001" customHeight="1">
      <c r="B32" s="39" t="s">
        <v>34</v>
      </c>
      <c r="C32" s="6">
        <v>11925</v>
      </c>
      <c r="D32" s="19">
        <f t="shared" si="0"/>
        <v>3.1785844703825228E-2</v>
      </c>
      <c r="E32" s="20">
        <f t="shared" si="4"/>
        <v>0.89961537128798641</v>
      </c>
      <c r="F32" s="29">
        <v>3.52676699</v>
      </c>
      <c r="G32" s="19">
        <f t="shared" si="1"/>
        <v>4.0229970966247093E-2</v>
      </c>
      <c r="H32" s="19">
        <f t="shared" si="5"/>
        <v>0.87033195511734729</v>
      </c>
      <c r="I32" s="7">
        <f t="shared" si="6"/>
        <v>295.74565953878408</v>
      </c>
    </row>
    <row r="33" spans="2:9" ht="17.100000000000001" customHeight="1">
      <c r="B33" s="40" t="s">
        <v>35</v>
      </c>
      <c r="C33" s="8">
        <v>8484</v>
      </c>
      <c r="D33" s="21">
        <f t="shared" si="0"/>
        <v>2.2613929263501319E-2</v>
      </c>
      <c r="E33" s="22">
        <f t="shared" si="4"/>
        <v>0.92222930055148777</v>
      </c>
      <c r="F33" s="32">
        <v>2.4618636499999997</v>
      </c>
      <c r="G33" s="21">
        <f t="shared" si="1"/>
        <v>2.8082576320801699E-2</v>
      </c>
      <c r="H33" s="21">
        <f t="shared" si="5"/>
        <v>0.89841453143814898</v>
      </c>
      <c r="I33" s="9">
        <f t="shared" si="6"/>
        <v>290.17723361621876</v>
      </c>
    </row>
    <row r="34" spans="2:9" ht="17.100000000000001" customHeight="1">
      <c r="B34" s="38" t="s">
        <v>36</v>
      </c>
      <c r="C34" s="4">
        <v>5524</v>
      </c>
      <c r="D34" s="17">
        <f t="shared" si="0"/>
        <v>1.4724109529889355E-2</v>
      </c>
      <c r="E34" s="18">
        <f t="shared" si="4"/>
        <v>0.93695341008137711</v>
      </c>
      <c r="F34" s="25">
        <v>1.4830146200000001</v>
      </c>
      <c r="G34" s="17">
        <f t="shared" si="1"/>
        <v>1.6916806603409874E-2</v>
      </c>
      <c r="H34" s="17">
        <f t="shared" si="5"/>
        <v>0.91533133804155886</v>
      </c>
      <c r="I34" s="5">
        <f t="shared" si="6"/>
        <v>268.46752715423611</v>
      </c>
    </row>
    <row r="35" spans="2:9" ht="17.100000000000001" customHeight="1">
      <c r="B35" s="38" t="s">
        <v>37</v>
      </c>
      <c r="C35" s="4">
        <v>3852</v>
      </c>
      <c r="D35" s="17">
        <f t="shared" si="0"/>
        <v>1.0267427572254489E-2</v>
      </c>
      <c r="E35" s="18">
        <f t="shared" si="4"/>
        <v>0.94722083765363163</v>
      </c>
      <c r="F35" s="25">
        <v>1.06936415</v>
      </c>
      <c r="G35" s="17">
        <f t="shared" si="1"/>
        <v>1.2198279282081377E-2</v>
      </c>
      <c r="H35" s="17">
        <f t="shared" si="5"/>
        <v>0.92752961732364025</v>
      </c>
      <c r="I35" s="5">
        <f t="shared" si="6"/>
        <v>277.61270768431979</v>
      </c>
    </row>
    <row r="36" spans="2:9" ht="17.100000000000001" customHeight="1">
      <c r="B36" s="38" t="s">
        <v>38</v>
      </c>
      <c r="C36" s="4">
        <v>3083</v>
      </c>
      <c r="D36" s="17">
        <f t="shared" si="0"/>
        <v>8.2176737292992182E-3</v>
      </c>
      <c r="E36" s="18">
        <f t="shared" si="4"/>
        <v>0.9554385113829309</v>
      </c>
      <c r="F36" s="25">
        <v>0.84173494999999998</v>
      </c>
      <c r="G36" s="17">
        <f t="shared" si="1"/>
        <v>9.6017039673424662E-3</v>
      </c>
      <c r="H36" s="17">
        <f t="shared" si="5"/>
        <v>0.93713132129098276</v>
      </c>
      <c r="I36" s="5">
        <f t="shared" si="6"/>
        <v>273.02463509568599</v>
      </c>
    </row>
    <row r="37" spans="2:9" ht="17.100000000000001" customHeight="1">
      <c r="B37" s="38" t="s">
        <v>39</v>
      </c>
      <c r="C37" s="4">
        <v>2361</v>
      </c>
      <c r="D37" s="17">
        <f t="shared" si="0"/>
        <v>6.2931974294114356E-3</v>
      </c>
      <c r="E37" s="18">
        <f t="shared" si="4"/>
        <v>0.96173170881234238</v>
      </c>
      <c r="F37" s="25">
        <v>0.64394775999999998</v>
      </c>
      <c r="G37" s="17">
        <f t="shared" si="1"/>
        <v>7.34553764454392E-3</v>
      </c>
      <c r="H37" s="17">
        <f t="shared" si="5"/>
        <v>0.94447685893552669</v>
      </c>
      <c r="I37" s="5">
        <f t="shared" si="6"/>
        <v>272.74365099534094</v>
      </c>
    </row>
    <row r="38" spans="2:9" ht="17.100000000000001" customHeight="1">
      <c r="B38" s="39" t="s">
        <v>40</v>
      </c>
      <c r="C38" s="6">
        <v>1908</v>
      </c>
      <c r="D38" s="19">
        <f t="shared" si="0"/>
        <v>5.0857351526120368E-3</v>
      </c>
      <c r="E38" s="20">
        <f t="shared" si="4"/>
        <v>0.96681744396495439</v>
      </c>
      <c r="F38" s="29">
        <v>0.49460199999999999</v>
      </c>
      <c r="G38" s="19">
        <f t="shared" si="1"/>
        <v>5.6419446354883072E-3</v>
      </c>
      <c r="H38" s="19">
        <f t="shared" si="5"/>
        <v>0.95011880357101497</v>
      </c>
      <c r="I38" s="7">
        <f t="shared" si="6"/>
        <v>259.22536687631026</v>
      </c>
    </row>
    <row r="39" spans="2:9" ht="17.100000000000001" customHeight="1">
      <c r="B39" s="40" t="s">
        <v>41</v>
      </c>
      <c r="C39" s="8">
        <v>1678</v>
      </c>
      <c r="D39" s="21">
        <f t="shared" si="0"/>
        <v>4.472674835473269E-3</v>
      </c>
      <c r="E39" s="22">
        <f t="shared" si="4"/>
        <v>0.9712901188004277</v>
      </c>
      <c r="F39" s="32">
        <v>0.44653678999999996</v>
      </c>
      <c r="G39" s="21">
        <f t="shared" si="1"/>
        <v>5.0936628782104979E-3</v>
      </c>
      <c r="H39" s="21">
        <f t="shared" si="5"/>
        <v>0.95521246644922542</v>
      </c>
      <c r="I39" s="9">
        <f t="shared" si="6"/>
        <v>266.11250893921334</v>
      </c>
    </row>
    <row r="40" spans="2:9" ht="17.100000000000001" customHeight="1">
      <c r="B40" s="38" t="s">
        <v>42</v>
      </c>
      <c r="C40" s="4">
        <v>2349</v>
      </c>
      <c r="D40" s="17">
        <f t="shared" si="0"/>
        <v>6.2612116737346298E-3</v>
      </c>
      <c r="E40" s="18">
        <f t="shared" si="4"/>
        <v>0.97755133047416232</v>
      </c>
      <c r="F40" s="25">
        <v>0.67654727000000003</v>
      </c>
      <c r="G40" s="17">
        <f t="shared" si="1"/>
        <v>7.7174015483778063E-3</v>
      </c>
      <c r="H40" s="17">
        <f t="shared" si="5"/>
        <v>0.96292986799760327</v>
      </c>
      <c r="I40" s="5">
        <f t="shared" si="6"/>
        <v>288.01501489995746</v>
      </c>
    </row>
    <row r="41" spans="2:9" ht="17.100000000000001" customHeight="1">
      <c r="B41" s="38" t="s">
        <v>43</v>
      </c>
      <c r="C41" s="4">
        <v>1754</v>
      </c>
      <c r="D41" s="17">
        <f t="shared" si="0"/>
        <v>4.6752512880930356E-3</v>
      </c>
      <c r="E41" s="18">
        <f t="shared" si="4"/>
        <v>0.9822265817622553</v>
      </c>
      <c r="F41" s="25">
        <v>0.57705249000000003</v>
      </c>
      <c r="G41" s="17">
        <f t="shared" si="1"/>
        <v>6.5824606458337615E-3</v>
      </c>
      <c r="H41" s="17">
        <f t="shared" si="5"/>
        <v>0.96951232864343706</v>
      </c>
      <c r="I41" s="5">
        <f t="shared" si="6"/>
        <v>328.9922976054732</v>
      </c>
    </row>
    <row r="42" spans="2:9" ht="17.100000000000001" customHeight="1">
      <c r="B42" s="38" t="s">
        <v>44</v>
      </c>
      <c r="C42" s="4">
        <v>1444</v>
      </c>
      <c r="D42" s="17">
        <f t="shared" si="0"/>
        <v>3.8489525997755666E-3</v>
      </c>
      <c r="E42" s="18">
        <f t="shared" si="4"/>
        <v>0.98607553436203088</v>
      </c>
      <c r="F42" s="25">
        <v>0.46798070000000003</v>
      </c>
      <c r="G42" s="17">
        <f t="shared" si="1"/>
        <v>5.3382744102875909E-3</v>
      </c>
      <c r="H42" s="17">
        <f t="shared" si="5"/>
        <v>0.97485060305372462</v>
      </c>
      <c r="I42" s="5">
        <f t="shared" si="6"/>
        <v>324.08635734072021</v>
      </c>
    </row>
    <row r="43" spans="2:9" ht="17.100000000000001" customHeight="1">
      <c r="B43" s="38" t="s">
        <v>45</v>
      </c>
      <c r="C43" s="4">
        <v>1143</v>
      </c>
      <c r="D43" s="17">
        <f t="shared" si="0"/>
        <v>3.0466432282157015E-3</v>
      </c>
      <c r="E43" s="18">
        <f t="shared" si="4"/>
        <v>0.98912217759024657</v>
      </c>
      <c r="F43" s="25">
        <v>0.38717475000000001</v>
      </c>
      <c r="G43" s="17">
        <f t="shared" si="1"/>
        <v>4.4165177329631234E-3</v>
      </c>
      <c r="H43" s="17">
        <f t="shared" si="5"/>
        <v>0.97926712078668776</v>
      </c>
      <c r="I43" s="5">
        <f t="shared" si="6"/>
        <v>338.73556430446195</v>
      </c>
    </row>
    <row r="44" spans="2:9" ht="17.100000000000001" customHeight="1">
      <c r="B44" s="39" t="s">
        <v>46</v>
      </c>
      <c r="C44" s="6">
        <v>874</v>
      </c>
      <c r="D44" s="19">
        <f t="shared" si="0"/>
        <v>2.3296292051273168E-3</v>
      </c>
      <c r="E44" s="20">
        <f t="shared" si="4"/>
        <v>0.99145180679537392</v>
      </c>
      <c r="F44" s="29">
        <v>0.32962450999999998</v>
      </c>
      <c r="G44" s="19">
        <f t="shared" si="1"/>
        <v>3.7600398621921499E-3</v>
      </c>
      <c r="H44" s="19">
        <f t="shared" si="5"/>
        <v>0.98302716064887996</v>
      </c>
      <c r="I44" s="7">
        <f t="shared" si="6"/>
        <v>377.14474828375285</v>
      </c>
    </row>
    <row r="45" spans="2:9" ht="17.100000000000001" customHeight="1">
      <c r="B45" s="40" t="s">
        <v>47</v>
      </c>
      <c r="C45" s="8">
        <v>590</v>
      </c>
      <c r="D45" s="21">
        <f t="shared" si="0"/>
        <v>1.5726329874429254E-3</v>
      </c>
      <c r="E45" s="22">
        <f t="shared" si="4"/>
        <v>0.99302443978281685</v>
      </c>
      <c r="F45" s="32">
        <v>0.22468366000000001</v>
      </c>
      <c r="G45" s="21">
        <f t="shared" si="1"/>
        <v>2.5629754231056056E-3</v>
      </c>
      <c r="H45" s="21">
        <f t="shared" si="5"/>
        <v>0.98559013607198553</v>
      </c>
      <c r="I45" s="9">
        <f t="shared" si="6"/>
        <v>380.81976271186443</v>
      </c>
    </row>
    <row r="46" spans="2:9" ht="17.100000000000001" customHeight="1">
      <c r="B46" s="38" t="s">
        <v>48</v>
      </c>
      <c r="C46" s="4">
        <v>1364</v>
      </c>
      <c r="D46" s="17">
        <f t="shared" si="0"/>
        <v>3.6357142285968649E-3</v>
      </c>
      <c r="E46" s="18">
        <f t="shared" si="4"/>
        <v>0.99666015401141372</v>
      </c>
      <c r="F46" s="25">
        <v>0.66322731000000001</v>
      </c>
      <c r="G46" s="17">
        <f t="shared" si="1"/>
        <v>7.5654602362381076E-3</v>
      </c>
      <c r="H46" s="17">
        <f t="shared" si="5"/>
        <v>0.99315559630822359</v>
      </c>
      <c r="I46" s="5">
        <f t="shared" si="6"/>
        <v>486.23703079178892</v>
      </c>
    </row>
    <row r="47" spans="2:9" ht="17.100000000000001" customHeight="1">
      <c r="B47" s="38" t="s">
        <v>49</v>
      </c>
      <c r="C47" s="4">
        <v>515</v>
      </c>
      <c r="D47" s="17">
        <f t="shared" si="0"/>
        <v>1.3727220144628925E-3</v>
      </c>
      <c r="E47" s="18">
        <f t="shared" si="4"/>
        <v>0.99803287602587665</v>
      </c>
      <c r="F47" s="25">
        <v>0.26597278000000002</v>
      </c>
      <c r="G47" s="17">
        <f t="shared" si="1"/>
        <v>3.0339620529373354E-3</v>
      </c>
      <c r="H47" s="17">
        <f t="shared" si="5"/>
        <v>0.99618955836116097</v>
      </c>
      <c r="I47" s="5">
        <f t="shared" si="6"/>
        <v>516.452</v>
      </c>
    </row>
    <row r="48" spans="2:9" ht="17.100000000000001" customHeight="1">
      <c r="B48" s="38" t="s">
        <v>50</v>
      </c>
      <c r="C48" s="4">
        <v>233</v>
      </c>
      <c r="D48" s="17">
        <f t="shared" si="0"/>
        <v>6.2105675605796887E-4</v>
      </c>
      <c r="E48" s="18">
        <f t="shared" si="4"/>
        <v>0.99865393278193459</v>
      </c>
      <c r="F48" s="25">
        <v>9.605648E-2</v>
      </c>
      <c r="G48" s="17">
        <f t="shared" si="1"/>
        <v>1.0957200780423247E-3</v>
      </c>
      <c r="H48" s="17">
        <f t="shared" si="5"/>
        <v>0.99728527843920334</v>
      </c>
      <c r="I48" s="5">
        <f t="shared" si="6"/>
        <v>412.25957081545062</v>
      </c>
    </row>
    <row r="49" spans="2:9" ht="17.100000000000001" customHeight="1">
      <c r="B49" s="38" t="s">
        <v>51</v>
      </c>
      <c r="C49" s="4">
        <v>130</v>
      </c>
      <c r="D49" s="17">
        <f t="shared" si="0"/>
        <v>3.4651235316539037E-4</v>
      </c>
      <c r="E49" s="18">
        <f t="shared" si="4"/>
        <v>0.9990004451351</v>
      </c>
      <c r="F49" s="25">
        <v>6.2873810000000002E-2</v>
      </c>
      <c r="G49" s="17">
        <f t="shared" si="1"/>
        <v>7.1720404495374281E-4</v>
      </c>
      <c r="H49" s="17">
        <f t="shared" si="5"/>
        <v>0.99800248248415713</v>
      </c>
      <c r="I49" s="5">
        <f t="shared" si="6"/>
        <v>483.64469230769237</v>
      </c>
    </row>
    <row r="50" spans="2:9" ht="17.100000000000001" customHeight="1">
      <c r="B50" s="39" t="s">
        <v>52</v>
      </c>
      <c r="C50" s="6">
        <v>88</v>
      </c>
      <c r="D50" s="19">
        <f t="shared" si="0"/>
        <v>2.3456220829657192E-4</v>
      </c>
      <c r="E50" s="20">
        <f t="shared" si="4"/>
        <v>0.99923500734339654</v>
      </c>
      <c r="F50" s="29">
        <v>3.167677E-2</v>
      </c>
      <c r="G50" s="19">
        <f t="shared" si="1"/>
        <v>3.6133817204762002E-4</v>
      </c>
      <c r="H50" s="19">
        <f t="shared" si="5"/>
        <v>0.99836382065620477</v>
      </c>
      <c r="I50" s="7">
        <f t="shared" si="6"/>
        <v>359.96329545454546</v>
      </c>
    </row>
    <row r="51" spans="2:9" ht="17.100000000000001" customHeight="1">
      <c r="B51" s="38" t="s">
        <v>53</v>
      </c>
      <c r="C51" s="4">
        <v>49</v>
      </c>
      <c r="D51" s="17">
        <f t="shared" si="0"/>
        <v>1.3060850234695483E-4</v>
      </c>
      <c r="E51" s="18">
        <f t="shared" si="4"/>
        <v>0.99936561584574346</v>
      </c>
      <c r="F51" s="25">
        <v>1.20941E-2</v>
      </c>
      <c r="G51" s="17">
        <f t="shared" si="1"/>
        <v>1.3795787848827772E-4</v>
      </c>
      <c r="H51" s="17">
        <f t="shared" si="5"/>
        <v>0.99850177853469302</v>
      </c>
      <c r="I51" s="5">
        <f t="shared" si="6"/>
        <v>246.81836734693877</v>
      </c>
    </row>
    <row r="52" spans="2:9" ht="17.100000000000001" customHeight="1">
      <c r="B52" s="38" t="s">
        <v>54</v>
      </c>
      <c r="C52" s="4">
        <v>123</v>
      </c>
      <c r="D52" s="17">
        <f t="shared" si="0"/>
        <v>3.2785399568725397E-4</v>
      </c>
      <c r="E52" s="18">
        <f t="shared" si="4"/>
        <v>0.9996934698414307</v>
      </c>
      <c r="F52" s="25">
        <v>4.0173510000000003E-2</v>
      </c>
      <c r="G52" s="17">
        <f t="shared" si="1"/>
        <v>4.5826082230406647E-4</v>
      </c>
      <c r="H52" s="17">
        <f t="shared" si="5"/>
        <v>0.99896003935699706</v>
      </c>
      <c r="I52" s="5">
        <f t="shared" si="6"/>
        <v>326.6139024390244</v>
      </c>
    </row>
    <row r="53" spans="2:9" ht="17.100000000000001" customHeight="1">
      <c r="B53" s="38" t="s">
        <v>55</v>
      </c>
      <c r="C53" s="4">
        <v>54</v>
      </c>
      <c r="D53" s="17">
        <f t="shared" si="0"/>
        <v>1.4393590054562368E-4</v>
      </c>
      <c r="E53" s="18">
        <f t="shared" si="4"/>
        <v>0.99983740574197633</v>
      </c>
      <c r="F53" s="25">
        <v>4.3321749999999999E-2</v>
      </c>
      <c r="G53" s="17">
        <f t="shared" si="1"/>
        <v>4.9417292087873804E-4</v>
      </c>
      <c r="H53" s="17">
        <f t="shared" si="5"/>
        <v>0.99945421227787579</v>
      </c>
      <c r="I53" s="5">
        <f t="shared" si="6"/>
        <v>802.25462962962968</v>
      </c>
    </row>
    <row r="54" spans="2:9" ht="17.100000000000001" customHeight="1">
      <c r="B54" s="38" t="s">
        <v>56</v>
      </c>
      <c r="C54" s="4">
        <v>18</v>
      </c>
      <c r="D54" s="17">
        <f t="shared" si="0"/>
        <v>4.7978633515207897E-5</v>
      </c>
      <c r="E54" s="18">
        <f t="shared" si="4"/>
        <v>0.99988538437549157</v>
      </c>
      <c r="F54" s="25">
        <v>7.3235900000000005E-3</v>
      </c>
      <c r="G54" s="17">
        <f t="shared" si="1"/>
        <v>8.3540481666098828E-5</v>
      </c>
      <c r="H54" s="17">
        <f t="shared" si="5"/>
        <v>0.99953775275954193</v>
      </c>
      <c r="I54" s="5">
        <f t="shared" si="6"/>
        <v>406.86611111111114</v>
      </c>
    </row>
    <row r="55" spans="2:9" ht="17.100000000000001" customHeight="1" thickBot="1">
      <c r="B55" s="41" t="s">
        <v>57</v>
      </c>
      <c r="C55" s="10">
        <v>43</v>
      </c>
      <c r="D55" s="23">
        <f t="shared" si="0"/>
        <v>1.146156245085522E-4</v>
      </c>
      <c r="E55" s="18">
        <f t="shared" si="4"/>
        <v>1.0000000000000002</v>
      </c>
      <c r="F55" s="33">
        <v>4.052298E-2</v>
      </c>
      <c r="G55" s="23">
        <f t="shared" si="1"/>
        <v>4.6224724045798436E-4</v>
      </c>
      <c r="H55" s="17">
        <f t="shared" si="5"/>
        <v>0.99999999999999989</v>
      </c>
      <c r="I55" s="7">
        <f t="shared" si="6"/>
        <v>942.39488372093035</v>
      </c>
    </row>
    <row r="56" spans="2:9" ht="17.100000000000001" customHeight="1" thickTop="1" thickBot="1">
      <c r="B56" s="11" t="s">
        <v>8</v>
      </c>
      <c r="C56" s="12">
        <v>375167</v>
      </c>
      <c r="D56" s="28">
        <f t="shared" si="0"/>
        <v>1</v>
      </c>
      <c r="E56" s="24"/>
      <c r="F56" s="34">
        <v>87.665163690000028</v>
      </c>
      <c r="G56" s="28">
        <f t="shared" si="1"/>
        <v>1</v>
      </c>
      <c r="H56" s="24"/>
      <c r="I56" s="13">
        <f>F56*10^6/C56</f>
        <v>233.66970892962343</v>
      </c>
    </row>
    <row r="57" spans="2:9" ht="14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  <ignoredErrors>
    <ignoredError sqref="D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2019-06-20T10:40:10Z</dcterms:modified>
</cp:coreProperties>
</file>