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255" yWindow="-165" windowWidth="18015" windowHeight="7755" autoFilterDateGrouping="0"/>
  </bookViews>
  <sheets>
    <sheet name="II.B.8" sheetId="117" r:id="rId1"/>
  </sheets>
  <definedNames>
    <definedName name="_xlnm.Print_Area" localSheetId="0">II.B.8!$B$2:$I$57</definedName>
  </definedNames>
  <calcPr calcId="162913"/>
</workbook>
</file>

<file path=xl/calcChain.xml><?xml version="1.0" encoding="utf-8"?>
<calcChain xmlns="http://schemas.openxmlformats.org/spreadsheetml/2006/main">
  <c r="I12" i="117" l="1"/>
  <c r="G9" i="117"/>
  <c r="H9" i="117" s="1"/>
  <c r="G12" i="117"/>
  <c r="E9" i="117"/>
  <c r="D9" i="117"/>
  <c r="D12" i="117"/>
  <c r="I56" i="117" l="1"/>
  <c r="I15" i="117"/>
  <c r="I16" i="117"/>
  <c r="I17" i="117"/>
  <c r="I18" i="117"/>
  <c r="I19" i="117"/>
  <c r="I20" i="117"/>
  <c r="I21" i="117"/>
  <c r="I22" i="117"/>
  <c r="I23" i="117"/>
  <c r="I24" i="117"/>
  <c r="I25" i="117"/>
  <c r="I26" i="117"/>
  <c r="I27" i="117"/>
  <c r="I28" i="117"/>
  <c r="I29" i="117"/>
  <c r="I30" i="117"/>
  <c r="I31" i="117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52" i="117"/>
  <c r="I53" i="117"/>
  <c r="I54" i="117"/>
  <c r="I55" i="117"/>
  <c r="I14" i="117"/>
  <c r="I13" i="117"/>
  <c r="G56" i="117"/>
  <c r="D56" i="117"/>
  <c r="G13" i="117"/>
  <c r="G14" i="117"/>
  <c r="G15" i="117"/>
  <c r="G16" i="117"/>
  <c r="G17" i="117"/>
  <c r="G18" i="117"/>
  <c r="G19" i="117"/>
  <c r="G20" i="117"/>
  <c r="G21" i="117"/>
  <c r="G22" i="117"/>
  <c r="G23" i="117"/>
  <c r="G24" i="117"/>
  <c r="G25" i="117"/>
  <c r="G26" i="117"/>
  <c r="G27" i="117"/>
  <c r="G28" i="117"/>
  <c r="G29" i="117"/>
  <c r="G30" i="117"/>
  <c r="G31" i="117"/>
  <c r="G32" i="117"/>
  <c r="G33" i="117"/>
  <c r="G34" i="117"/>
  <c r="G35" i="117"/>
  <c r="G36" i="117"/>
  <c r="G37" i="117"/>
  <c r="G38" i="117"/>
  <c r="G39" i="117"/>
  <c r="G40" i="117"/>
  <c r="G41" i="117"/>
  <c r="G42" i="117"/>
  <c r="G43" i="117"/>
  <c r="G44" i="117"/>
  <c r="G45" i="117"/>
  <c r="G46" i="117"/>
  <c r="G47" i="117"/>
  <c r="G48" i="117"/>
  <c r="G49" i="117"/>
  <c r="G50" i="117"/>
  <c r="G51" i="117"/>
  <c r="G52" i="117"/>
  <c r="G53" i="117"/>
  <c r="G54" i="117"/>
  <c r="G55" i="117"/>
  <c r="D13" i="117"/>
  <c r="E13" i="117" s="1"/>
  <c r="D14" i="117"/>
  <c r="D15" i="117"/>
  <c r="D16" i="117"/>
  <c r="D17" i="117"/>
  <c r="D18" i="117"/>
  <c r="D19" i="117"/>
  <c r="D20" i="117"/>
  <c r="D21" i="117"/>
  <c r="D22" i="117"/>
  <c r="D23" i="117"/>
  <c r="D24" i="117"/>
  <c r="D25" i="117"/>
  <c r="D26" i="117"/>
  <c r="D27" i="117"/>
  <c r="D28" i="117"/>
  <c r="D29" i="117"/>
  <c r="D30" i="117"/>
  <c r="D31" i="117"/>
  <c r="D32" i="117"/>
  <c r="D33" i="117"/>
  <c r="D34" i="117"/>
  <c r="D35" i="117"/>
  <c r="D36" i="117"/>
  <c r="D37" i="117"/>
  <c r="D38" i="117"/>
  <c r="D39" i="117"/>
  <c r="D40" i="117"/>
  <c r="D41" i="117"/>
  <c r="D42" i="117"/>
  <c r="D43" i="117"/>
  <c r="D44" i="117"/>
  <c r="D45" i="117"/>
  <c r="D46" i="117"/>
  <c r="D47" i="117"/>
  <c r="D48" i="117"/>
  <c r="D49" i="117"/>
  <c r="D50" i="117"/>
  <c r="D51" i="117"/>
  <c r="D52" i="117"/>
  <c r="D53" i="117"/>
  <c r="D54" i="117"/>
  <c r="D55" i="117"/>
  <c r="E14" i="117" l="1"/>
  <c r="E15" i="117" s="1"/>
  <c r="E16" i="117" s="1"/>
  <c r="E17" i="117" s="1"/>
  <c r="E18" i="117" s="1"/>
  <c r="E19" i="117" s="1"/>
  <c r="E20" i="117" s="1"/>
  <c r="E21" i="117" s="1"/>
  <c r="E22" i="117" s="1"/>
  <c r="E23" i="117" s="1"/>
  <c r="E24" i="117" s="1"/>
  <c r="E25" i="117" s="1"/>
  <c r="E26" i="117" s="1"/>
  <c r="E27" i="117" s="1"/>
  <c r="E28" i="117" s="1"/>
  <c r="E29" i="117" s="1"/>
  <c r="E30" i="117" s="1"/>
  <c r="E31" i="117" s="1"/>
  <c r="E32" i="117" s="1"/>
  <c r="E33" i="117" s="1"/>
  <c r="E34" i="117" s="1"/>
  <c r="E35" i="117" s="1"/>
  <c r="E36" i="117" s="1"/>
  <c r="E37" i="117" s="1"/>
  <c r="E38" i="117" s="1"/>
  <c r="E39" i="117" s="1"/>
  <c r="E40" i="117" s="1"/>
  <c r="E41" i="117" s="1"/>
  <c r="E42" i="117" s="1"/>
  <c r="E43" i="117" s="1"/>
  <c r="E44" i="117" s="1"/>
  <c r="E45" i="117" s="1"/>
  <c r="E46" i="117" s="1"/>
  <c r="E47" i="117" s="1"/>
  <c r="E48" i="117" s="1"/>
  <c r="E49" i="117" s="1"/>
  <c r="E50" i="117" s="1"/>
  <c r="E51" i="117" s="1"/>
  <c r="E52" i="117" s="1"/>
  <c r="E53" i="117" s="1"/>
  <c r="E54" i="117" s="1"/>
  <c r="E55" i="117" s="1"/>
  <c r="H13" i="117"/>
  <c r="H14" i="117" s="1"/>
  <c r="H15" i="117" s="1"/>
  <c r="H16" i="117" s="1"/>
  <c r="H17" i="117" s="1"/>
  <c r="H18" i="117" s="1"/>
  <c r="H19" i="117" s="1"/>
  <c r="H20" i="117" s="1"/>
  <c r="H21" i="117" s="1"/>
  <c r="H22" i="117" s="1"/>
  <c r="H23" i="117" s="1"/>
  <c r="H24" i="117" s="1"/>
  <c r="H25" i="117" s="1"/>
  <c r="H26" i="117" s="1"/>
  <c r="H27" i="117" s="1"/>
  <c r="H28" i="117" s="1"/>
  <c r="H29" i="117" s="1"/>
  <c r="H30" i="117" s="1"/>
  <c r="H31" i="117" s="1"/>
  <c r="H32" i="117" s="1"/>
  <c r="H33" i="117" s="1"/>
  <c r="H34" i="117" s="1"/>
  <c r="H35" i="117" s="1"/>
  <c r="H36" i="117" s="1"/>
  <c r="H37" i="117" s="1"/>
  <c r="H38" i="117" s="1"/>
  <c r="H39" i="117" s="1"/>
  <c r="H40" i="117" s="1"/>
  <c r="H41" i="117" s="1"/>
  <c r="H42" i="117" s="1"/>
  <c r="H43" i="117" s="1"/>
  <c r="H44" i="117" s="1"/>
  <c r="H45" i="117" s="1"/>
  <c r="H46" i="117" s="1"/>
  <c r="H47" i="117" s="1"/>
  <c r="H48" i="117" s="1"/>
  <c r="H49" i="117" s="1"/>
  <c r="H50" i="117" s="1"/>
  <c r="H51" i="117" s="1"/>
  <c r="H52" i="117" s="1"/>
  <c r="H53" i="117" s="1"/>
  <c r="H54" i="117" s="1"/>
  <c r="H55" i="117" s="1"/>
</calcChain>
</file>

<file path=xl/sharedStrings.xml><?xml version="1.0" encoding="utf-8"?>
<sst xmlns="http://schemas.openxmlformats.org/spreadsheetml/2006/main" count="86" uniqueCount="69">
  <si>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</si>
  <si>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</si>
  <si>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</si>
  <si>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</si>
  <si>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</si>
  <si>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</si>
  <si>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</si>
  <si>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</si>
  <si>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</si>
  <si>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</si>
  <si>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</si>
  <si>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</si>
  <si>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</si>
  <si>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</si>
  <si>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</si>
  <si>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</si>
  <si>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</si>
  <si>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</si>
  <si>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</si>
  <si>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</si>
  <si>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</si>
  <si>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</si>
  <si>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</si>
  <si>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</si>
  <si>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</si>
  <si>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</si>
  <si>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</si>
  <si>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</si>
  <si>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</si>
  <si>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</si>
  <si>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</si>
  <si>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</si>
  <si>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</si>
  <si>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</si>
  <si>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</si>
  <si>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</si>
  <si>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</si>
  <si>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</si>
  <si>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</si>
  <si>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</si>
  <si>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</si>
  <si>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</si>
  <si>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</si>
  <si>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</si>
  <si>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</si>
  <si>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</si>
  <si>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</si>
  <si>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</si>
  <si>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</si>
  <si>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</si>
  <si>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</si>
  <si>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</si>
  <si>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</si>
  <si>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</si>
  <si>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</si>
  <si>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</si>
  <si>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</si>
  <si>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</si>
  <si>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</si>
  <si>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</si>
  <si>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</si>
  <si>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</si>
  <si>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</si>
  <si>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II.B.8. CUOTA RESULTANTE DE LA AUTOLIQUIDACIÓN</t>
  </si>
  <si>
    <t>(millones euros)</t>
  </si>
  <si>
    <t>-</t>
  </si>
  <si>
    <t>s.e.: secreto estadístico</t>
  </si>
  <si>
    <t>s.e.</t>
  </si>
  <si>
    <t>IRPF  2015.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</si>
</sst>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777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78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79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0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1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2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3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4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5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6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787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8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9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0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1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2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3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4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5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6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797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8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9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0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1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2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3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4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5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6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07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8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9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0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1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2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3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4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5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6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17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8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9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0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1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2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3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4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5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6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27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8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9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0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1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2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3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4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5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6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37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8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9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0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1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2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3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4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5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6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5546875" style="1" customWidth="1"/>
    <col min="6" max="6" width="13.33203125" style="1" customWidth="1"/>
    <col min="7" max="7" width="8.77734375" style="1" customWidth="1"/>
    <col min="8" max="8" width="9.66406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69" t="s">
        <v>68</v>
      </c>
      <c r="C2" s="70"/>
      <c r="D2" s="70"/>
      <c r="E2" s="70"/>
      <c r="F2" s="70"/>
      <c r="G2" s="70"/>
      <c r="H2" s="70"/>
      <c r="I2" s="71"/>
    </row>
    <row r="3" spans="2:10" ht="9.75" customHeight="1" thickTop="1" thickBot="1"/>
    <row r="4" spans="2:10" ht="18" customHeight="1" thickTop="1" thickBot="1">
      <c r="B4" s="72" t="s">
        <v>63</v>
      </c>
      <c r="C4" s="73"/>
      <c r="D4" s="73"/>
      <c r="E4" s="73"/>
      <c r="F4" s="73"/>
      <c r="G4" s="73"/>
      <c r="H4" s="73"/>
      <c r="I4" s="74"/>
    </row>
    <row r="5" spans="2:10" ht="19.5" customHeight="1" thickTop="1">
      <c r="B5" s="39" t="s">
        <v>58</v>
      </c>
      <c r="C5" s="40" t="s">
        <v>60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46" t="s">
        <v>59</v>
      </c>
      <c r="C6" s="47"/>
      <c r="D6" s="65" t="s">
        <v>2</v>
      </c>
      <c r="E6" s="66"/>
      <c r="F6" s="48" t="s">
        <v>3</v>
      </c>
      <c r="G6" s="49" t="s">
        <v>2</v>
      </c>
      <c r="H6" s="50"/>
      <c r="I6" s="51" t="s">
        <v>4</v>
      </c>
    </row>
    <row r="7" spans="2:10" ht="17.100000000000001" customHeight="1">
      <c r="B7" s="52" t="s">
        <v>10</v>
      </c>
      <c r="C7" s="53" t="s">
        <v>1</v>
      </c>
      <c r="D7" s="67" t="s">
        <v>61</v>
      </c>
      <c r="E7" s="68"/>
      <c r="F7" s="54" t="s">
        <v>64</v>
      </c>
      <c r="G7" s="55" t="s">
        <v>5</v>
      </c>
      <c r="H7" s="56"/>
      <c r="I7" s="57" t="s">
        <v>62</v>
      </c>
    </row>
    <row r="8" spans="2:10" ht="19.5" customHeight="1">
      <c r="B8" s="58"/>
      <c r="C8" s="59"/>
      <c r="D8" s="60" t="s">
        <v>6</v>
      </c>
      <c r="E8" s="61" t="s">
        <v>9</v>
      </c>
      <c r="F8" s="62" t="s">
        <v>7</v>
      </c>
      <c r="G8" s="63" t="s">
        <v>6</v>
      </c>
      <c r="H8" s="63" t="s">
        <v>9</v>
      </c>
      <c r="I8" s="64" t="s">
        <v>10</v>
      </c>
    </row>
    <row r="9" spans="2:10" ht="17.100000000000001" customHeight="1">
      <c r="B9" s="34" t="s">
        <v>11</v>
      </c>
      <c r="C9" s="2">
        <v>0</v>
      </c>
      <c r="D9" s="15">
        <f t="shared" ref="D9:D56" si="0">C9/$C$56</f>
        <v>0</v>
      </c>
      <c r="E9" s="16">
        <f t="shared" ref="E9:E13" si="1">E8+D9</f>
        <v>0</v>
      </c>
      <c r="F9" s="23">
        <v>0</v>
      </c>
      <c r="G9" s="15">
        <f t="shared" ref="G9:G56" si="2">F9/$F$56</f>
        <v>0</v>
      </c>
      <c r="H9" s="15">
        <f t="shared" ref="H9" si="3">H8+G9</f>
        <v>0</v>
      </c>
      <c r="I9" s="33" t="s">
        <v>65</v>
      </c>
      <c r="J9" s="3"/>
    </row>
    <row r="10" spans="2:10" ht="17.100000000000001" customHeight="1">
      <c r="B10" s="35" t="s">
        <v>12</v>
      </c>
      <c r="C10" s="4" t="s">
        <v>67</v>
      </c>
      <c r="D10" s="15" t="s">
        <v>67</v>
      </c>
      <c r="E10" s="16" t="s">
        <v>67</v>
      </c>
      <c r="F10" s="24" t="s">
        <v>67</v>
      </c>
      <c r="G10" s="15" t="s">
        <v>67</v>
      </c>
      <c r="H10" s="15" t="s">
        <v>67</v>
      </c>
      <c r="I10" s="5" t="s">
        <v>67</v>
      </c>
    </row>
    <row r="11" spans="2:10" ht="17.100000000000001" customHeight="1">
      <c r="B11" s="35" t="s">
        <v>13</v>
      </c>
      <c r="C11" s="4" t="s">
        <v>67</v>
      </c>
      <c r="D11" s="15" t="s">
        <v>67</v>
      </c>
      <c r="E11" s="16" t="s">
        <v>67</v>
      </c>
      <c r="F11" s="4" t="s">
        <v>67</v>
      </c>
      <c r="G11" s="15" t="s">
        <v>67</v>
      </c>
      <c r="H11" s="15" t="s">
        <v>67</v>
      </c>
      <c r="I11" s="5" t="s">
        <v>67</v>
      </c>
    </row>
    <row r="12" spans="2:10" ht="17.100000000000001" customHeight="1">
      <c r="B12" s="35" t="s">
        <v>14</v>
      </c>
      <c r="C12" s="4">
        <v>30</v>
      </c>
      <c r="D12" s="15">
        <f t="shared" si="0"/>
        <v>1.2473125611443013E-5</v>
      </c>
      <c r="E12" s="16">
        <v>1.4967750733731615E-5</v>
      </c>
      <c r="F12" s="29">
        <v>6.4856499999999999E-3</v>
      </c>
      <c r="G12" s="15">
        <f t="shared" si="2"/>
        <v>5.4671068165242108E-7</v>
      </c>
      <c r="H12" s="15">
        <v>9.5970183041008716E-7</v>
      </c>
      <c r="I12" s="5">
        <f t="shared" ref="I12" si="4">F12*10^6/C12</f>
        <v>216.18833333333333</v>
      </c>
    </row>
    <row r="13" spans="2:10" ht="17.100000000000001" customHeight="1">
      <c r="B13" s="35" t="s">
        <v>15</v>
      </c>
      <c r="C13" s="4">
        <v>33</v>
      </c>
      <c r="D13" s="15">
        <f t="shared" si="0"/>
        <v>1.3720438172587312E-5</v>
      </c>
      <c r="E13" s="16">
        <f t="shared" si="1"/>
        <v>2.8688188906318926E-5</v>
      </c>
      <c r="F13" s="24">
        <v>8.773969999999999E-3</v>
      </c>
      <c r="G13" s="15">
        <f t="shared" si="2"/>
        <v>7.3960560922928197E-7</v>
      </c>
      <c r="H13" s="15">
        <f t="shared" ref="H13:H55" si="5">H12+G13</f>
        <v>1.6993074396393692E-6</v>
      </c>
      <c r="I13" s="5">
        <f>F13*10^6/C13</f>
        <v>265.87787878787879</v>
      </c>
    </row>
    <row r="14" spans="2:10" ht="17.100000000000001" customHeight="1">
      <c r="B14" s="36" t="s">
        <v>16</v>
      </c>
      <c r="C14" s="6">
        <v>178</v>
      </c>
      <c r="D14" s="17">
        <f t="shared" si="0"/>
        <v>7.4007211961228542E-5</v>
      </c>
      <c r="E14" s="18">
        <f t="shared" ref="E14:E55" si="6">E13+D14</f>
        <v>1.0269540086754747E-4</v>
      </c>
      <c r="F14" s="25">
        <v>1.9564759999999997E-2</v>
      </c>
      <c r="G14" s="17">
        <f t="shared" si="2"/>
        <v>1.6492199356989695E-6</v>
      </c>
      <c r="H14" s="17">
        <f t="shared" si="5"/>
        <v>3.3485273753383389E-6</v>
      </c>
      <c r="I14" s="7">
        <f>F14*10^6/C14</f>
        <v>109.9143820224719</v>
      </c>
    </row>
    <row r="15" spans="2:10" ht="17.100000000000001" customHeight="1">
      <c r="B15" s="35" t="s">
        <v>17</v>
      </c>
      <c r="C15" s="4">
        <v>1130</v>
      </c>
      <c r="D15" s="15">
        <f t="shared" si="0"/>
        <v>4.6982106469768676E-4</v>
      </c>
      <c r="E15" s="16">
        <f t="shared" si="6"/>
        <v>5.7251646556523428E-4</v>
      </c>
      <c r="F15" s="24">
        <v>0.12481634</v>
      </c>
      <c r="G15" s="15">
        <f t="shared" si="2"/>
        <v>1.052144755309959E-5</v>
      </c>
      <c r="H15" s="15">
        <f t="shared" si="5"/>
        <v>1.3869974928437929E-5</v>
      </c>
      <c r="I15" s="9">
        <f t="shared" ref="I15:I55" si="7">F15*10^6/C15</f>
        <v>110.45693805309735</v>
      </c>
    </row>
    <row r="16" spans="2:10" ht="17.100000000000001" customHeight="1">
      <c r="B16" s="35" t="s">
        <v>18</v>
      </c>
      <c r="C16" s="4">
        <v>13552</v>
      </c>
      <c r="D16" s="15">
        <f t="shared" si="0"/>
        <v>5.6345266095425232E-3</v>
      </c>
      <c r="E16" s="16">
        <f t="shared" si="6"/>
        <v>6.2070430751077574E-3</v>
      </c>
      <c r="F16" s="24">
        <v>1.93127363</v>
      </c>
      <c r="G16" s="15">
        <f t="shared" si="2"/>
        <v>1.6279754885241199E-4</v>
      </c>
      <c r="H16" s="15">
        <f t="shared" si="5"/>
        <v>1.7666752378084992E-4</v>
      </c>
      <c r="I16" s="5">
        <f t="shared" si="7"/>
        <v>142.50838474025974</v>
      </c>
    </row>
    <row r="17" spans="2:9" ht="17.100000000000001" customHeight="1">
      <c r="B17" s="35" t="s">
        <v>19</v>
      </c>
      <c r="C17" s="4">
        <v>25566</v>
      </c>
      <c r="D17" s="15">
        <f t="shared" si="0"/>
        <v>1.0629597646071735E-2</v>
      </c>
      <c r="E17" s="16">
        <f t="shared" si="6"/>
        <v>1.6836640721179491E-2</v>
      </c>
      <c r="F17" s="24">
        <v>6.8370252999999996</v>
      </c>
      <c r="G17" s="15">
        <f t="shared" si="2"/>
        <v>5.7633001506986171E-4</v>
      </c>
      <c r="H17" s="15">
        <f t="shared" si="5"/>
        <v>7.529975388507116E-4</v>
      </c>
      <c r="I17" s="5">
        <f t="shared" si="7"/>
        <v>267.42647657044512</v>
      </c>
    </row>
    <row r="18" spans="2:9" ht="17.100000000000001" customHeight="1">
      <c r="B18" s="35" t="s">
        <v>20</v>
      </c>
      <c r="C18" s="4">
        <v>59955</v>
      </c>
      <c r="D18" s="15">
        <f t="shared" si="0"/>
        <v>2.4927541534468859E-2</v>
      </c>
      <c r="E18" s="16">
        <f t="shared" si="6"/>
        <v>4.1764182255648347E-2</v>
      </c>
      <c r="F18" s="24">
        <v>24.145386370000001</v>
      </c>
      <c r="G18" s="15">
        <f t="shared" si="2"/>
        <v>2.0353458236420062E-3</v>
      </c>
      <c r="H18" s="15">
        <f t="shared" si="5"/>
        <v>2.7883433624927177E-3</v>
      </c>
      <c r="I18" s="5">
        <f t="shared" si="7"/>
        <v>402.72515002918857</v>
      </c>
    </row>
    <row r="19" spans="2:9" ht="17.100000000000001" customHeight="1">
      <c r="B19" s="35" t="s">
        <v>21</v>
      </c>
      <c r="C19" s="4">
        <v>114339</v>
      </c>
      <c r="D19" s="15">
        <f t="shared" si="0"/>
        <v>4.7538823642892754E-2</v>
      </c>
      <c r="E19" s="16">
        <f t="shared" si="6"/>
        <v>8.9303005898541093E-2</v>
      </c>
      <c r="F19" s="24">
        <v>56.918275209999997</v>
      </c>
      <c r="G19" s="15">
        <f t="shared" si="2"/>
        <v>4.7979507125020934E-3</v>
      </c>
      <c r="H19" s="15">
        <f t="shared" si="5"/>
        <v>7.5862940749948111E-3</v>
      </c>
      <c r="I19" s="5">
        <f t="shared" si="7"/>
        <v>497.80280752848984</v>
      </c>
    </row>
    <row r="20" spans="2:9" ht="17.100000000000001" customHeight="1">
      <c r="B20" s="36" t="s">
        <v>22</v>
      </c>
      <c r="C20" s="6">
        <v>148509</v>
      </c>
      <c r="D20" s="17">
        <f t="shared" si="0"/>
        <v>6.1745713714326342E-2</v>
      </c>
      <c r="E20" s="18">
        <f t="shared" si="6"/>
        <v>0.15104871961286742</v>
      </c>
      <c r="F20" s="25">
        <v>100.75916857999999</v>
      </c>
      <c r="G20" s="17">
        <f t="shared" si="2"/>
        <v>8.493537846954894E-3</v>
      </c>
      <c r="H20" s="17">
        <f t="shared" si="5"/>
        <v>1.6079831921949707E-2</v>
      </c>
      <c r="I20" s="7">
        <f t="shared" si="7"/>
        <v>678.47180022759562</v>
      </c>
    </row>
    <row r="21" spans="2:9" ht="17.100000000000001" customHeight="1">
      <c r="B21" s="37" t="s">
        <v>23</v>
      </c>
      <c r="C21" s="8">
        <v>164922</v>
      </c>
      <c r="D21" s="19">
        <f t="shared" si="0"/>
        <v>6.856976073634681E-2</v>
      </c>
      <c r="E21" s="20">
        <f t="shared" si="6"/>
        <v>0.21961848034921422</v>
      </c>
      <c r="F21" s="26">
        <v>149.53410549</v>
      </c>
      <c r="G21" s="19">
        <f t="shared" si="2"/>
        <v>1.2605042323086036E-2</v>
      </c>
      <c r="H21" s="19">
        <f t="shared" si="5"/>
        <v>2.8684874245035741E-2</v>
      </c>
      <c r="I21" s="9">
        <f t="shared" si="7"/>
        <v>906.69592589223998</v>
      </c>
    </row>
    <row r="22" spans="2:9" ht="17.100000000000001" customHeight="1">
      <c r="B22" s="35" t="s">
        <v>24</v>
      </c>
      <c r="C22" s="4">
        <v>167848</v>
      </c>
      <c r="D22" s="15">
        <f t="shared" si="0"/>
        <v>6.9786306254316227E-2</v>
      </c>
      <c r="E22" s="16">
        <f t="shared" si="6"/>
        <v>0.28940478660353042</v>
      </c>
      <c r="F22" s="24">
        <v>195.37476565</v>
      </c>
      <c r="G22" s="15">
        <f t="shared" si="2"/>
        <v>1.6469200667040856E-2</v>
      </c>
      <c r="H22" s="15">
        <f t="shared" si="5"/>
        <v>4.5154074912076597E-2</v>
      </c>
      <c r="I22" s="5">
        <f t="shared" si="7"/>
        <v>1163.998174836757</v>
      </c>
    </row>
    <row r="23" spans="2:9" ht="17.100000000000001" customHeight="1">
      <c r="B23" s="35" t="s">
        <v>25</v>
      </c>
      <c r="C23" s="4">
        <v>160286</v>
      </c>
      <c r="D23" s="15">
        <f t="shared" si="0"/>
        <v>6.6642247058525159E-2</v>
      </c>
      <c r="E23" s="16">
        <f t="shared" si="6"/>
        <v>0.35604703366205559</v>
      </c>
      <c r="F23" s="24">
        <v>233.75156053999999</v>
      </c>
      <c r="G23" s="15">
        <f t="shared" si="2"/>
        <v>1.9704189248593521E-2</v>
      </c>
      <c r="H23" s="15">
        <f t="shared" si="5"/>
        <v>6.4858264160670115E-2</v>
      </c>
      <c r="I23" s="5">
        <f t="shared" si="7"/>
        <v>1458.3404697852588</v>
      </c>
    </row>
    <row r="24" spans="2:9" ht="17.100000000000001" customHeight="1">
      <c r="B24" s="35" t="s">
        <v>26</v>
      </c>
      <c r="C24" s="4">
        <v>143892</v>
      </c>
      <c r="D24" s="15">
        <f t="shared" si="0"/>
        <v>5.9826099682725259E-2</v>
      </c>
      <c r="E24" s="16">
        <f t="shared" si="6"/>
        <v>0.41587313334478082</v>
      </c>
      <c r="F24" s="24">
        <v>252.07281040999999</v>
      </c>
      <c r="G24" s="15">
        <f t="shared" si="2"/>
        <v>2.1248586958175757E-2</v>
      </c>
      <c r="H24" s="15">
        <f t="shared" si="5"/>
        <v>8.6106851118845876E-2</v>
      </c>
      <c r="I24" s="5">
        <f t="shared" si="7"/>
        <v>1751.8194924665722</v>
      </c>
    </row>
    <row r="25" spans="2:9" ht="17.100000000000001" customHeight="1">
      <c r="B25" s="35" t="s">
        <v>27</v>
      </c>
      <c r="C25" s="4">
        <v>128525</v>
      </c>
      <c r="D25" s="15">
        <f t="shared" si="0"/>
        <v>5.3436948973690439E-2</v>
      </c>
      <c r="E25" s="16">
        <f t="shared" si="6"/>
        <v>0.46931008231847127</v>
      </c>
      <c r="F25" s="24">
        <v>267.29571042999999</v>
      </c>
      <c r="G25" s="15">
        <f t="shared" si="2"/>
        <v>2.2531807922406152E-2</v>
      </c>
      <c r="H25" s="15">
        <f t="shared" si="5"/>
        <v>0.10863865904125203</v>
      </c>
      <c r="I25" s="5">
        <f t="shared" si="7"/>
        <v>2079.7176458276599</v>
      </c>
    </row>
    <row r="26" spans="2:9" ht="17.100000000000001" customHeight="1">
      <c r="B26" s="36" t="s">
        <v>28</v>
      </c>
      <c r="C26" s="6">
        <v>118136</v>
      </c>
      <c r="D26" s="17">
        <f t="shared" si="0"/>
        <v>4.9117505574447724E-2</v>
      </c>
      <c r="E26" s="18">
        <f t="shared" si="6"/>
        <v>0.51842758789291898</v>
      </c>
      <c r="F26" s="27">
        <v>289.27671199999997</v>
      </c>
      <c r="G26" s="17">
        <f t="shared" si="2"/>
        <v>2.4384705989945663E-2</v>
      </c>
      <c r="H26" s="17">
        <f t="shared" si="5"/>
        <v>0.13302336503119769</v>
      </c>
      <c r="I26" s="7">
        <f t="shared" si="7"/>
        <v>2448.6753572154125</v>
      </c>
    </row>
    <row r="27" spans="2:9" ht="17.100000000000001" customHeight="1">
      <c r="B27" s="37" t="s">
        <v>29</v>
      </c>
      <c r="C27" s="8">
        <v>108648</v>
      </c>
      <c r="D27" s="19">
        <f t="shared" si="0"/>
        <v>4.5172671714402014E-2</v>
      </c>
      <c r="E27" s="20">
        <f t="shared" si="6"/>
        <v>0.56360025960732096</v>
      </c>
      <c r="F27" s="28">
        <v>305.91197927999997</v>
      </c>
      <c r="G27" s="19">
        <f t="shared" si="2"/>
        <v>2.5786983065353528E-2</v>
      </c>
      <c r="H27" s="19">
        <f t="shared" si="5"/>
        <v>0.1588103480965512</v>
      </c>
      <c r="I27" s="9">
        <f t="shared" si="7"/>
        <v>2815.6245791915171</v>
      </c>
    </row>
    <row r="28" spans="2:9" ht="17.100000000000001" customHeight="1">
      <c r="B28" s="35" t="s">
        <v>30</v>
      </c>
      <c r="C28" s="4">
        <v>99157</v>
      </c>
      <c r="D28" s="15">
        <f t="shared" si="0"/>
        <v>4.1226590541795158E-2</v>
      </c>
      <c r="E28" s="16">
        <f t="shared" si="6"/>
        <v>0.60482685014911608</v>
      </c>
      <c r="F28" s="29">
        <v>317.67581837</v>
      </c>
      <c r="G28" s="15">
        <f t="shared" si="2"/>
        <v>2.6778620987187626E-2</v>
      </c>
      <c r="H28" s="15">
        <f t="shared" si="5"/>
        <v>0.18558896908373884</v>
      </c>
      <c r="I28" s="5">
        <f t="shared" si="7"/>
        <v>3203.7659304940648</v>
      </c>
    </row>
    <row r="29" spans="2:9" ht="17.100000000000001" customHeight="1">
      <c r="B29" s="35" t="s">
        <v>31</v>
      </c>
      <c r="C29" s="4">
        <v>93494</v>
      </c>
      <c r="D29" s="15">
        <f t="shared" si="0"/>
        <v>3.8872080197208433E-2</v>
      </c>
      <c r="E29" s="16">
        <f t="shared" si="6"/>
        <v>0.64369893034632453</v>
      </c>
      <c r="F29" s="29">
        <v>337.00380908999995</v>
      </c>
      <c r="G29" s="15">
        <f t="shared" si="2"/>
        <v>2.8407882353666366E-2</v>
      </c>
      <c r="H29" s="15">
        <f t="shared" si="5"/>
        <v>0.21399685143740521</v>
      </c>
      <c r="I29" s="5">
        <f t="shared" si="7"/>
        <v>3604.5501218259992</v>
      </c>
    </row>
    <row r="30" spans="2:9" ht="17.100000000000001" customHeight="1">
      <c r="B30" s="35" t="s">
        <v>32</v>
      </c>
      <c r="C30" s="4">
        <v>168297</v>
      </c>
      <c r="D30" s="15">
        <f t="shared" si="0"/>
        <v>6.9972987367634146E-2</v>
      </c>
      <c r="E30" s="16">
        <f t="shared" si="6"/>
        <v>0.71367191771395866</v>
      </c>
      <c r="F30" s="29">
        <v>710.20843711999999</v>
      </c>
      <c r="G30" s="15">
        <f t="shared" si="2"/>
        <v>5.9867328451762868E-2</v>
      </c>
      <c r="H30" s="15">
        <f t="shared" si="5"/>
        <v>0.27386417988916806</v>
      </c>
      <c r="I30" s="5">
        <f t="shared" si="7"/>
        <v>4219.9708676922346</v>
      </c>
    </row>
    <row r="31" spans="2:9" ht="17.100000000000001" customHeight="1">
      <c r="B31" s="35" t="s">
        <v>33</v>
      </c>
      <c r="C31" s="4">
        <v>168723</v>
      </c>
      <c r="D31" s="15">
        <f t="shared" si="0"/>
        <v>7.0150105751316638E-2</v>
      </c>
      <c r="E31" s="16">
        <f t="shared" si="6"/>
        <v>0.7838220234652753</v>
      </c>
      <c r="F31" s="29">
        <v>860.06378338000002</v>
      </c>
      <c r="G31" s="15">
        <f t="shared" si="2"/>
        <v>7.2499449904981014E-2</v>
      </c>
      <c r="H31" s="15">
        <f t="shared" si="5"/>
        <v>0.34636362979414909</v>
      </c>
      <c r="I31" s="5">
        <f t="shared" si="7"/>
        <v>5097.4898702607234</v>
      </c>
    </row>
    <row r="32" spans="2:9" ht="17.100000000000001" customHeight="1">
      <c r="B32" s="36" t="s">
        <v>34</v>
      </c>
      <c r="C32" s="6">
        <v>110072</v>
      </c>
      <c r="D32" s="17">
        <f t="shared" si="0"/>
        <v>4.5764729410091839E-2</v>
      </c>
      <c r="E32" s="18">
        <f t="shared" si="6"/>
        <v>0.82958675287536709</v>
      </c>
      <c r="F32" s="27">
        <v>646.40902953</v>
      </c>
      <c r="G32" s="17">
        <f t="shared" si="2"/>
        <v>5.4489329698738959E-2</v>
      </c>
      <c r="H32" s="17">
        <f t="shared" si="5"/>
        <v>0.40085295949288802</v>
      </c>
      <c r="I32" s="7">
        <f t="shared" si="7"/>
        <v>5872.6018381604763</v>
      </c>
    </row>
    <row r="33" spans="2:9" ht="17.100000000000001" customHeight="1">
      <c r="B33" s="37" t="s">
        <v>35</v>
      </c>
      <c r="C33" s="8">
        <v>74776</v>
      </c>
      <c r="D33" s="19">
        <f t="shared" si="0"/>
        <v>3.1089681357375422E-2</v>
      </c>
      <c r="E33" s="20">
        <f t="shared" si="6"/>
        <v>0.86067643423274254</v>
      </c>
      <c r="F33" s="28">
        <v>505.83885644999998</v>
      </c>
      <c r="G33" s="19">
        <f t="shared" si="2"/>
        <v>4.2639905948680654E-2</v>
      </c>
      <c r="H33" s="19">
        <f t="shared" si="5"/>
        <v>0.44349286544156868</v>
      </c>
      <c r="I33" s="9">
        <f t="shared" si="7"/>
        <v>6764.7220558735426</v>
      </c>
    </row>
    <row r="34" spans="2:9" ht="17.100000000000001" customHeight="1">
      <c r="B34" s="35" t="s">
        <v>36</v>
      </c>
      <c r="C34" s="4">
        <v>52954</v>
      </c>
      <c r="D34" s="15">
        <f t="shared" si="0"/>
        <v>2.2016729787611773E-2</v>
      </c>
      <c r="E34" s="16">
        <f t="shared" si="6"/>
        <v>0.88269316402035436</v>
      </c>
      <c r="F34" s="29">
        <v>410.49254679000001</v>
      </c>
      <c r="G34" s="15">
        <f t="shared" si="2"/>
        <v>3.4602647393676696E-2</v>
      </c>
      <c r="H34" s="15">
        <f t="shared" si="5"/>
        <v>0.47809551283524537</v>
      </c>
      <c r="I34" s="5">
        <f t="shared" si="7"/>
        <v>7751.870430751218</v>
      </c>
    </row>
    <row r="35" spans="2:9" ht="17.100000000000001" customHeight="1">
      <c r="B35" s="35" t="s">
        <v>37</v>
      </c>
      <c r="C35" s="4">
        <v>40794</v>
      </c>
      <c r="D35" s="15">
        <f t="shared" si="0"/>
        <v>1.6960956206440208E-2</v>
      </c>
      <c r="E35" s="16">
        <f t="shared" si="6"/>
        <v>0.89965412022679458</v>
      </c>
      <c r="F35" s="29">
        <v>357.04063979</v>
      </c>
      <c r="G35" s="15">
        <f t="shared" si="2"/>
        <v>3.0096895693910008E-2</v>
      </c>
      <c r="H35" s="15">
        <f t="shared" si="5"/>
        <v>0.50819240852915537</v>
      </c>
      <c r="I35" s="5">
        <f t="shared" si="7"/>
        <v>8752.2831737510423</v>
      </c>
    </row>
    <row r="36" spans="2:9" ht="17.100000000000001" customHeight="1">
      <c r="B36" s="35" t="s">
        <v>38</v>
      </c>
      <c r="C36" s="4">
        <v>32286</v>
      </c>
      <c r="D36" s="15">
        <f t="shared" si="0"/>
        <v>1.3423577783034969E-2</v>
      </c>
      <c r="E36" s="16">
        <f t="shared" si="6"/>
        <v>0.91307769800982952</v>
      </c>
      <c r="F36" s="29">
        <v>315.86069839999999</v>
      </c>
      <c r="G36" s="15">
        <f t="shared" si="2"/>
        <v>2.6625614661517936E-2</v>
      </c>
      <c r="H36" s="15">
        <f t="shared" si="5"/>
        <v>0.53481802319067329</v>
      </c>
      <c r="I36" s="5">
        <f t="shared" si="7"/>
        <v>9783.2093910673357</v>
      </c>
    </row>
    <row r="37" spans="2:9" ht="17.100000000000001" customHeight="1">
      <c r="B37" s="35" t="s">
        <v>39</v>
      </c>
      <c r="C37" s="4">
        <v>27112</v>
      </c>
      <c r="D37" s="15">
        <f t="shared" si="0"/>
        <v>1.1272379385914764E-2</v>
      </c>
      <c r="E37" s="16">
        <f t="shared" si="6"/>
        <v>0.92435007739574426</v>
      </c>
      <c r="F37" s="29">
        <v>293.46133664000001</v>
      </c>
      <c r="G37" s="15">
        <f t="shared" si="2"/>
        <v>2.4737450740185647E-2</v>
      </c>
      <c r="H37" s="15">
        <f t="shared" si="5"/>
        <v>0.55955547393085892</v>
      </c>
      <c r="I37" s="5">
        <f t="shared" si="7"/>
        <v>10824.038678076127</v>
      </c>
    </row>
    <row r="38" spans="2:9" ht="17.100000000000001" customHeight="1">
      <c r="B38" s="36" t="s">
        <v>40</v>
      </c>
      <c r="C38" s="6">
        <v>22416</v>
      </c>
      <c r="D38" s="17">
        <f t="shared" si="0"/>
        <v>9.3199194568702182E-3</v>
      </c>
      <c r="E38" s="18">
        <f t="shared" si="6"/>
        <v>0.93366999685261454</v>
      </c>
      <c r="F38" s="27">
        <v>265.50823094999998</v>
      </c>
      <c r="G38" s="17">
        <f t="shared" si="2"/>
        <v>2.2381131563837541E-2</v>
      </c>
      <c r="H38" s="17">
        <f t="shared" si="5"/>
        <v>0.5819366054946965</v>
      </c>
      <c r="I38" s="7">
        <f t="shared" si="7"/>
        <v>11844.585606263383</v>
      </c>
    </row>
    <row r="39" spans="2:9" ht="17.100000000000001" customHeight="1">
      <c r="B39" s="37" t="s">
        <v>41</v>
      </c>
      <c r="C39" s="8">
        <v>18664</v>
      </c>
      <c r="D39" s="19">
        <f t="shared" si="0"/>
        <v>7.7599472137324125E-3</v>
      </c>
      <c r="E39" s="20">
        <f t="shared" si="6"/>
        <v>0.94142994406634695</v>
      </c>
      <c r="F39" s="28">
        <v>239.30093274999999</v>
      </c>
      <c r="G39" s="19">
        <f t="shared" si="2"/>
        <v>2.017197598757452E-2</v>
      </c>
      <c r="H39" s="19">
        <f t="shared" si="5"/>
        <v>0.60210858148227098</v>
      </c>
      <c r="I39" s="9">
        <f t="shared" si="7"/>
        <v>12821.524472246036</v>
      </c>
    </row>
    <row r="40" spans="2:9" ht="17.100000000000001" customHeight="1">
      <c r="B40" s="35" t="s">
        <v>42</v>
      </c>
      <c r="C40" s="4">
        <v>28855</v>
      </c>
      <c r="D40" s="15">
        <f t="shared" si="0"/>
        <v>1.1997067983939604E-2</v>
      </c>
      <c r="E40" s="16">
        <f t="shared" si="6"/>
        <v>0.95342701205028657</v>
      </c>
      <c r="F40" s="29">
        <v>414.24874933000001</v>
      </c>
      <c r="G40" s="15">
        <f t="shared" si="2"/>
        <v>3.4919278117053379E-2</v>
      </c>
      <c r="H40" s="15">
        <f t="shared" si="5"/>
        <v>0.6370278595993244</v>
      </c>
      <c r="I40" s="5">
        <f t="shared" si="7"/>
        <v>14356.220735747704</v>
      </c>
    </row>
    <row r="41" spans="2:9" ht="17.100000000000001" customHeight="1">
      <c r="B41" s="35" t="s">
        <v>43</v>
      </c>
      <c r="C41" s="4">
        <v>21257</v>
      </c>
      <c r="D41" s="15">
        <f t="shared" si="0"/>
        <v>8.8380410374148035E-3</v>
      </c>
      <c r="E41" s="16">
        <f t="shared" si="6"/>
        <v>0.96226505308770138</v>
      </c>
      <c r="F41" s="29">
        <v>353.15002905</v>
      </c>
      <c r="G41" s="15">
        <f t="shared" si="2"/>
        <v>2.9768934972978472E-2</v>
      </c>
      <c r="H41" s="15">
        <f t="shared" si="5"/>
        <v>0.6667967945723029</v>
      </c>
      <c r="I41" s="5">
        <f t="shared" si="7"/>
        <v>16613.352262784025</v>
      </c>
    </row>
    <row r="42" spans="2:9" ht="17.100000000000001" customHeight="1">
      <c r="B42" s="35" t="s">
        <v>44</v>
      </c>
      <c r="C42" s="4">
        <v>16242</v>
      </c>
      <c r="D42" s="15">
        <f t="shared" si="0"/>
        <v>6.7529502060352468E-3</v>
      </c>
      <c r="E42" s="16">
        <f t="shared" si="6"/>
        <v>0.96901800329373666</v>
      </c>
      <c r="F42" s="29">
        <v>308.78987925999996</v>
      </c>
      <c r="G42" s="15">
        <f t="shared" si="2"/>
        <v>2.6029576893234048E-2</v>
      </c>
      <c r="H42" s="15">
        <f t="shared" si="5"/>
        <v>0.69282637146553694</v>
      </c>
      <c r="I42" s="5">
        <f t="shared" si="7"/>
        <v>19011.813770471617</v>
      </c>
    </row>
    <row r="43" spans="2:9" ht="17.100000000000001" customHeight="1">
      <c r="B43" s="35" t="s">
        <v>45</v>
      </c>
      <c r="C43" s="4">
        <v>12444</v>
      </c>
      <c r="D43" s="15">
        <f t="shared" si="0"/>
        <v>5.1738525036265611E-3</v>
      </c>
      <c r="E43" s="16">
        <f t="shared" si="6"/>
        <v>0.97419185579736323</v>
      </c>
      <c r="F43" s="29">
        <v>266.16505867000001</v>
      </c>
      <c r="G43" s="15">
        <f t="shared" si="2"/>
        <v>2.2436499141571371E-2</v>
      </c>
      <c r="H43" s="15">
        <f t="shared" si="5"/>
        <v>0.71526287060710836</v>
      </c>
      <c r="I43" s="5">
        <f t="shared" si="7"/>
        <v>21389.027536965608</v>
      </c>
    </row>
    <row r="44" spans="2:9" ht="17.100000000000001" customHeight="1">
      <c r="B44" s="36" t="s">
        <v>46</v>
      </c>
      <c r="C44" s="6">
        <v>9872</v>
      </c>
      <c r="D44" s="17">
        <f t="shared" si="0"/>
        <v>4.1044898678721806E-3</v>
      </c>
      <c r="E44" s="18">
        <f t="shared" si="6"/>
        <v>0.97829634566523538</v>
      </c>
      <c r="F44" s="27">
        <v>234.39455834999998</v>
      </c>
      <c r="G44" s="17">
        <f t="shared" si="2"/>
        <v>1.9758391028061442E-2</v>
      </c>
      <c r="H44" s="17">
        <f t="shared" si="5"/>
        <v>0.73502126163516979</v>
      </c>
      <c r="I44" s="7">
        <f t="shared" si="7"/>
        <v>23743.37098358995</v>
      </c>
    </row>
    <row r="45" spans="2:9" ht="17.100000000000001" customHeight="1">
      <c r="B45" s="37" t="s">
        <v>47</v>
      </c>
      <c r="C45" s="8">
        <v>7583</v>
      </c>
      <c r="D45" s="19">
        <f t="shared" si="0"/>
        <v>3.1527903837190786E-3</v>
      </c>
      <c r="E45" s="20">
        <f t="shared" si="6"/>
        <v>0.98144913604895445</v>
      </c>
      <c r="F45" s="28">
        <v>197.59974328999999</v>
      </c>
      <c r="G45" s="19">
        <f t="shared" si="2"/>
        <v>1.6656756122889659E-2</v>
      </c>
      <c r="H45" s="19">
        <f t="shared" si="5"/>
        <v>0.75167801775805942</v>
      </c>
      <c r="I45" s="9">
        <f t="shared" si="7"/>
        <v>26058.254423051563</v>
      </c>
    </row>
    <row r="46" spans="2:9" ht="17.100000000000001" customHeight="1">
      <c r="B46" s="35" t="s">
        <v>48</v>
      </c>
      <c r="C46" s="4">
        <v>17705</v>
      </c>
      <c r="D46" s="15">
        <f t="shared" si="0"/>
        <v>7.3612229650199508E-3</v>
      </c>
      <c r="E46" s="16">
        <f t="shared" si="6"/>
        <v>0.9888103590139744</v>
      </c>
      <c r="F46" s="29">
        <v>553.47241228999997</v>
      </c>
      <c r="G46" s="15">
        <f t="shared" si="2"/>
        <v>4.6655197212133827E-2</v>
      </c>
      <c r="H46" s="15">
        <f t="shared" si="5"/>
        <v>0.79833321497019327</v>
      </c>
      <c r="I46" s="5">
        <f t="shared" si="7"/>
        <v>31260.797079356111</v>
      </c>
    </row>
    <row r="47" spans="2:9" ht="17.100000000000001" customHeight="1">
      <c r="B47" s="35" t="s">
        <v>49</v>
      </c>
      <c r="C47" s="4">
        <v>8598</v>
      </c>
      <c r="D47" s="15">
        <f t="shared" si="0"/>
        <v>3.5747978002395671E-3</v>
      </c>
      <c r="E47" s="16">
        <f t="shared" si="6"/>
        <v>0.99238515681421402</v>
      </c>
      <c r="F47" s="29">
        <v>349.63410693000003</v>
      </c>
      <c r="G47" s="15">
        <f t="shared" si="2"/>
        <v>2.9472558791892225E-2</v>
      </c>
      <c r="H47" s="15">
        <f t="shared" si="5"/>
        <v>0.82780577376208553</v>
      </c>
      <c r="I47" s="5">
        <f t="shared" si="7"/>
        <v>40664.585593161202</v>
      </c>
    </row>
    <row r="48" spans="2:9" ht="17.100000000000001" customHeight="1">
      <c r="B48" s="35" t="s">
        <v>50</v>
      </c>
      <c r="C48" s="4">
        <v>4906</v>
      </c>
      <c r="D48" s="15">
        <f t="shared" si="0"/>
        <v>2.0397718083246474E-3</v>
      </c>
      <c r="E48" s="16">
        <f t="shared" si="6"/>
        <v>0.99442492862253862</v>
      </c>
      <c r="F48" s="29">
        <v>246.36952947999998</v>
      </c>
      <c r="G48" s="15">
        <f t="shared" si="2"/>
        <v>2.0767826416842883E-2</v>
      </c>
      <c r="H48" s="15">
        <f t="shared" si="5"/>
        <v>0.84857360017892836</v>
      </c>
      <c r="I48" s="5">
        <f t="shared" si="7"/>
        <v>50218.004378312267</v>
      </c>
    </row>
    <row r="49" spans="2:9" ht="17.100000000000001" customHeight="1">
      <c r="B49" s="35" t="s">
        <v>51</v>
      </c>
      <c r="C49" s="4">
        <v>3206</v>
      </c>
      <c r="D49" s="15">
        <f t="shared" si="0"/>
        <v>1.3329613570095432E-3</v>
      </c>
      <c r="E49" s="16">
        <f t="shared" si="6"/>
        <v>0.99575788997954817</v>
      </c>
      <c r="F49" s="29">
        <v>190.83166216999999</v>
      </c>
      <c r="G49" s="15">
        <f t="shared" si="2"/>
        <v>1.6086237787396058E-2</v>
      </c>
      <c r="H49" s="15">
        <f t="shared" si="5"/>
        <v>0.8646598379663244</v>
      </c>
      <c r="I49" s="5">
        <f t="shared" si="7"/>
        <v>59523.288262632559</v>
      </c>
    </row>
    <row r="50" spans="2:9" ht="17.100000000000001" customHeight="1">
      <c r="B50" s="36" t="s">
        <v>52</v>
      </c>
      <c r="C50" s="6">
        <v>2161</v>
      </c>
      <c r="D50" s="17">
        <f t="shared" si="0"/>
        <v>8.9848081487761157E-4</v>
      </c>
      <c r="E50" s="18">
        <f t="shared" si="6"/>
        <v>0.99665637079442582</v>
      </c>
      <c r="F50" s="27">
        <v>150.08532062</v>
      </c>
      <c r="G50" s="17">
        <f t="shared" si="2"/>
        <v>1.2651507241707828E-2</v>
      </c>
      <c r="H50" s="17">
        <f t="shared" si="5"/>
        <v>0.87731134520803222</v>
      </c>
      <c r="I50" s="7">
        <f t="shared" si="7"/>
        <v>69451.791124479409</v>
      </c>
    </row>
    <row r="51" spans="2:9" ht="17.100000000000001" customHeight="1">
      <c r="B51" s="35" t="s">
        <v>53</v>
      </c>
      <c r="C51" s="4">
        <v>1495</v>
      </c>
      <c r="D51" s="15">
        <f t="shared" si="0"/>
        <v>6.2157742630357675E-4</v>
      </c>
      <c r="E51" s="16">
        <f t="shared" si="6"/>
        <v>0.99727794822072935</v>
      </c>
      <c r="F51" s="29">
        <v>117.18285632</v>
      </c>
      <c r="G51" s="15">
        <f t="shared" si="2"/>
        <v>9.8779797332086867E-3</v>
      </c>
      <c r="H51" s="15">
        <f t="shared" si="5"/>
        <v>0.88718932494124092</v>
      </c>
      <c r="I51" s="5">
        <f t="shared" si="7"/>
        <v>78383.181484949833</v>
      </c>
    </row>
    <row r="52" spans="2:9" ht="17.100000000000001" customHeight="1">
      <c r="B52" s="35" t="s">
        <v>54</v>
      </c>
      <c r="C52" s="4">
        <v>3400</v>
      </c>
      <c r="D52" s="15">
        <f t="shared" si="0"/>
        <v>1.413620902630208E-3</v>
      </c>
      <c r="E52" s="16">
        <f t="shared" si="6"/>
        <v>0.99869156912335955</v>
      </c>
      <c r="F52" s="29">
        <v>343.19970301000001</v>
      </c>
      <c r="G52" s="15">
        <f t="shared" si="2"/>
        <v>2.8930167920795231E-2</v>
      </c>
      <c r="H52" s="15">
        <f t="shared" si="5"/>
        <v>0.9161194928620362</v>
      </c>
      <c r="I52" s="5">
        <f t="shared" si="7"/>
        <v>100941.08912058824</v>
      </c>
    </row>
    <row r="53" spans="2:9" ht="17.100000000000001" customHeight="1">
      <c r="B53" s="35" t="s">
        <v>55</v>
      </c>
      <c r="C53" s="4">
        <v>1191</v>
      </c>
      <c r="D53" s="15">
        <f t="shared" si="0"/>
        <v>4.9518308677428758E-4</v>
      </c>
      <c r="E53" s="16">
        <f t="shared" si="6"/>
        <v>0.99918675221013387</v>
      </c>
      <c r="F53" s="29">
        <v>174.02534962999999</v>
      </c>
      <c r="G53" s="15">
        <f t="shared" si="2"/>
        <v>1.4669542377559413E-2</v>
      </c>
      <c r="H53" s="15">
        <f t="shared" si="5"/>
        <v>0.93078903523959566</v>
      </c>
      <c r="I53" s="5">
        <f t="shared" si="7"/>
        <v>146117.00220822837</v>
      </c>
    </row>
    <row r="54" spans="2:9" ht="17.100000000000001" customHeight="1">
      <c r="B54" s="35" t="s">
        <v>56</v>
      </c>
      <c r="C54" s="4">
        <v>600</v>
      </c>
      <c r="D54" s="15">
        <f t="shared" si="0"/>
        <v>2.4946251222886023E-4</v>
      </c>
      <c r="E54" s="16">
        <f t="shared" si="6"/>
        <v>0.99943621472236277</v>
      </c>
      <c r="F54" s="29">
        <v>113.30392181000001</v>
      </c>
      <c r="G54" s="15">
        <f t="shared" si="2"/>
        <v>9.5510032651527181E-3</v>
      </c>
      <c r="H54" s="15">
        <f t="shared" si="5"/>
        <v>0.94034003850474834</v>
      </c>
      <c r="I54" s="5">
        <f t="shared" si="7"/>
        <v>188839.86968333332</v>
      </c>
    </row>
    <row r="55" spans="2:9" ht="17.100000000000001" customHeight="1" thickBot="1">
      <c r="B55" s="38" t="s">
        <v>57</v>
      </c>
      <c r="C55" s="10">
        <v>1356</v>
      </c>
      <c r="D55" s="21">
        <f t="shared" si="0"/>
        <v>5.6378527763722411E-4</v>
      </c>
      <c r="E55" s="16">
        <f t="shared" si="6"/>
        <v>1</v>
      </c>
      <c r="F55" s="30">
        <v>707.74843487999999</v>
      </c>
      <c r="G55" s="21">
        <f t="shared" si="2"/>
        <v>5.965996149525167E-2</v>
      </c>
      <c r="H55" s="15">
        <f t="shared" si="5"/>
        <v>1</v>
      </c>
      <c r="I55" s="7">
        <f t="shared" si="7"/>
        <v>521938.3738053097</v>
      </c>
    </row>
    <row r="56" spans="2:9" ht="17.100000000000001" customHeight="1" thickTop="1" thickBot="1">
      <c r="B56" s="11" t="s">
        <v>8</v>
      </c>
      <c r="C56" s="12">
        <v>2405171</v>
      </c>
      <c r="D56" s="32">
        <f t="shared" si="0"/>
        <v>1</v>
      </c>
      <c r="E56" s="22"/>
      <c r="F56" s="31">
        <v>11863.03874729</v>
      </c>
      <c r="G56" s="32">
        <f t="shared" si="2"/>
        <v>1</v>
      </c>
      <c r="H56" s="22"/>
      <c r="I56" s="13">
        <f>F56*10^6/C56</f>
        <v>4932.3057476121248</v>
      </c>
    </row>
    <row r="57" spans="2:9" ht="14.25" customHeight="1" thickTop="1">
      <c r="B57" s="14" t="s">
        <v>66</v>
      </c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II.B.8</vt:lpstr>
      <vt:lpstr>II.B.8!Área_de_impresión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2012-11-15T09:43:18Z</cp:lastPrinted>
  <dcterms:created xsi:type="dcterms:W3CDTF">1998-06-24T09:08:40Z</dcterms:created>
  <dcterms:modified xsi:type="dcterms:W3CDTF">2019-06-20T10:40:54Z</dcterms:modified>
</cp:coreProperties>
</file>