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9" sheetId="116" r:id="rId1"/>
  </sheets>
  <calcPr calcId="162913"/>
</workbook>
</file>

<file path=xl/calcChain.xml><?xml version="1.0" encoding="utf-8"?>
<calcChain xmlns="http://schemas.openxmlformats.org/spreadsheetml/2006/main">
  <c r="I56" i="116" l="1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4" i="116"/>
  <c r="I11" i="116"/>
  <c r="I12" i="116"/>
  <c r="I13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<sst xmlns="http://schemas.openxmlformats.org/spreadsheetml/2006/main" count="70" uniqueCount="66">
  <si>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</si>
  <si>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</si>
  <si>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</si>
  <si>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</si>
  <si>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</si>
  <si>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</si>
  <si>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</si>
  <si>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</si>
  <si>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</si>
  <si>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</si>
  <si>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</si>
  <si>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</si>
  <si>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</si>
  <si>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</si>
  <si>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</si>
  <si>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</si>
  <si>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</si>
  <si>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</si>
  <si>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</si>
  <si>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</si>
  <si>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</si>
  <si>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</si>
  <si>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</si>
  <si>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</si>
  <si>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</si>
  <si>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</si>
  <si>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</si>
  <si>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</si>
  <si>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</si>
  <si>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</si>
  <si>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</si>
  <si>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</si>
  <si>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</si>
  <si>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</si>
  <si>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</si>
  <si>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</si>
  <si>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</si>
  <si>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</si>
  <si>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</si>
  <si>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</si>
  <si>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</si>
  <si>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</si>
  <si>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</si>
  <si>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</si>
  <si>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</si>
  <si>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</si>
  <si>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</si>
  <si>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</si>
  <si>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</si>
  <si>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</si>
  <si>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</si>
  <si>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</si>
  <si>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</si>
  <si>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</si>
  <si>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</si>
  <si>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</si>
  <si>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</si>
  <si>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</si>
  <si>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</si>
  <si>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</si>
  <si>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</si>
  <si>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</si>
  <si>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</si>
  <si>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II.B.9. TOTAL PAGOS A CUENTA</t>
  </si>
  <si>
    <t>(millones euros)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</si>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</sst>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37260</v>
      </c>
      <c r="D9" s="16">
        <f t="shared" ref="D9:D56" si="0">C9/$C$56</f>
        <v>9.8248844864124701E-3</v>
      </c>
      <c r="E9" s="17">
        <f>D9</f>
        <v>9.8248844864124701E-3</v>
      </c>
      <c r="F9" s="26">
        <v>8.1588555500000002</v>
      </c>
      <c r="G9" s="16">
        <f t="shared" ref="G9:G56" si="1">F9/$F$56</f>
        <v>5.5665201254325586E-4</v>
      </c>
      <c r="H9" s="16">
        <f>G9</f>
        <v>5.5665201254325586E-4</v>
      </c>
      <c r="I9" s="3">
        <f t="shared" ref="I9:I14" si="2">F9*10^6/C9</f>
        <v>218.97089506172838</v>
      </c>
      <c r="J9" s="4"/>
    </row>
    <row r="10" spans="2:10" ht="17.100000000000001" customHeight="1">
      <c r="B10" s="37" t="s">
        <v>12</v>
      </c>
      <c r="C10" s="5">
        <v>162568</v>
      </c>
      <c r="D10" s="18">
        <f t="shared" si="0"/>
        <v>4.2866661867608756E-2</v>
      </c>
      <c r="E10" s="19">
        <f>E9+D10</f>
        <v>5.2691546354021228E-2</v>
      </c>
      <c r="F10" s="27">
        <v>35.164914039999999</v>
      </c>
      <c r="G10" s="18">
        <f t="shared" si="1"/>
        <v>2.3991870001028016E-3</v>
      </c>
      <c r="H10" s="18">
        <f>H9+G10</f>
        <v>2.9558390126460574E-3</v>
      </c>
      <c r="I10" s="6">
        <f t="shared" si="2"/>
        <v>216.308954037695</v>
      </c>
    </row>
    <row r="11" spans="2:10" ht="17.100000000000001" customHeight="1">
      <c r="B11" s="37" t="s">
        <v>13</v>
      </c>
      <c r="C11" s="5">
        <v>98176</v>
      </c>
      <c r="D11" s="18">
        <f t="shared" si="0"/>
        <v>2.5887489515245051E-2</v>
      </c>
      <c r="E11" s="19">
        <f t="shared" ref="E11:E55" si="3">E10+D11</f>
        <v>7.8579035869266275E-2</v>
      </c>
      <c r="F11" s="27">
        <v>29.00328326</v>
      </c>
      <c r="G11" s="18">
        <f t="shared" si="1"/>
        <v>1.9787990972632338E-3</v>
      </c>
      <c r="H11" s="18">
        <f t="shared" ref="H11:H55" si="4">H10+G11</f>
        <v>4.9346381099092916E-3</v>
      </c>
      <c r="I11" s="6">
        <f t="shared" si="2"/>
        <v>295.42131742992177</v>
      </c>
    </row>
    <row r="12" spans="2:10" ht="17.100000000000001" customHeight="1">
      <c r="B12" s="37" t="s">
        <v>14</v>
      </c>
      <c r="C12" s="5">
        <v>109490</v>
      </c>
      <c r="D12" s="18">
        <f t="shared" si="0"/>
        <v>2.8870815953228698E-2</v>
      </c>
      <c r="E12" s="19">
        <f t="shared" si="3"/>
        <v>0.10744985182249497</v>
      </c>
      <c r="F12" s="27">
        <v>38.484052549999994</v>
      </c>
      <c r="G12" s="18">
        <f t="shared" si="1"/>
        <v>2.6256409580358258E-3</v>
      </c>
      <c r="H12" s="18">
        <f t="shared" si="4"/>
        <v>7.5602790679451179E-3</v>
      </c>
      <c r="I12" s="6">
        <f t="shared" si="2"/>
        <v>351.48463375650744</v>
      </c>
    </row>
    <row r="13" spans="2:10" ht="17.100000000000001" customHeight="1">
      <c r="B13" s="37" t="s">
        <v>15</v>
      </c>
      <c r="C13" s="5">
        <v>141944</v>
      </c>
      <c r="D13" s="18">
        <f t="shared" si="0"/>
        <v>3.7428432730524194E-2</v>
      </c>
      <c r="E13" s="19">
        <f t="shared" si="3"/>
        <v>0.14487828455301915</v>
      </c>
      <c r="F13" s="27">
        <v>48.772875469999995</v>
      </c>
      <c r="G13" s="18">
        <f t="shared" si="1"/>
        <v>3.327613673451676E-3</v>
      </c>
      <c r="H13" s="18">
        <f t="shared" si="4"/>
        <v>1.0887892741396794E-2</v>
      </c>
      <c r="I13" s="6">
        <f t="shared" si="2"/>
        <v>343.60646078735277</v>
      </c>
    </row>
    <row r="14" spans="2:10" ht="17.100000000000001" customHeight="1">
      <c r="B14" s="38" t="s">
        <v>16</v>
      </c>
      <c r="C14" s="7">
        <v>127751</v>
      </c>
      <c r="D14" s="20">
        <f t="shared" si="0"/>
        <v>3.3685958615772393E-2</v>
      </c>
      <c r="E14" s="21">
        <f t="shared" si="3"/>
        <v>0.17856424316879155</v>
      </c>
      <c r="F14" s="28">
        <v>52.137460659999995</v>
      </c>
      <c r="G14" s="20">
        <f t="shared" si="1"/>
        <v>3.5571683096269338E-3</v>
      </c>
      <c r="H14" s="20">
        <f t="shared" si="4"/>
        <v>1.4445061051023729E-2</v>
      </c>
      <c r="I14" s="8">
        <f t="shared" si="2"/>
        <v>408.11782811876225</v>
      </c>
    </row>
    <row r="15" spans="2:10" ht="17.100000000000001" customHeight="1">
      <c r="B15" s="37" t="s">
        <v>17</v>
      </c>
      <c r="C15" s="5">
        <v>112805</v>
      </c>
      <c r="D15" s="18">
        <f t="shared" si="0"/>
        <v>2.9744930072188907E-2</v>
      </c>
      <c r="E15" s="19">
        <f t="shared" si="3"/>
        <v>0.20830917324098044</v>
      </c>
      <c r="F15" s="27">
        <v>59.412794759999997</v>
      </c>
      <c r="G15" s="18">
        <f t="shared" si="1"/>
        <v>4.0535405451532234E-3</v>
      </c>
      <c r="H15" s="18">
        <f t="shared" si="4"/>
        <v>1.8498601596176951E-2</v>
      </c>
      <c r="I15" s="10">
        <f t="shared" ref="I15:I55" si="5">F15*10^6/C15</f>
        <v>526.6858274012676</v>
      </c>
    </row>
    <row r="16" spans="2:10" ht="17.100000000000001" customHeight="1">
      <c r="B16" s="37" t="s">
        <v>18</v>
      </c>
      <c r="C16" s="5">
        <v>109893</v>
      </c>
      <c r="D16" s="18">
        <f t="shared" si="0"/>
        <v>2.8977080806906214E-2</v>
      </c>
      <c r="E16" s="19">
        <f t="shared" si="3"/>
        <v>0.23728625404788667</v>
      </c>
      <c r="F16" s="27">
        <v>69.066000250000002</v>
      </c>
      <c r="G16" s="18">
        <f t="shared" si="1"/>
        <v>4.7121471635167651E-3</v>
      </c>
      <c r="H16" s="18">
        <f t="shared" si="4"/>
        <v>2.3210748759693717E-2</v>
      </c>
      <c r="I16" s="6">
        <f t="shared" si="5"/>
        <v>628.48407314387634</v>
      </c>
    </row>
    <row r="17" spans="2:9" ht="17.100000000000001" customHeight="1">
      <c r="B17" s="37" t="s">
        <v>19</v>
      </c>
      <c r="C17" s="5">
        <v>111837</v>
      </c>
      <c r="D17" s="18">
        <f t="shared" si="0"/>
        <v>2.9489683475762515E-2</v>
      </c>
      <c r="E17" s="19">
        <f t="shared" si="3"/>
        <v>0.2667759375236492</v>
      </c>
      <c r="F17" s="27">
        <v>80.324360620000007</v>
      </c>
      <c r="G17" s="18">
        <f t="shared" si="1"/>
        <v>5.4802682461234714E-3</v>
      </c>
      <c r="H17" s="18">
        <f t="shared" si="4"/>
        <v>2.869101700581719E-2</v>
      </c>
      <c r="I17" s="6">
        <f t="shared" si="5"/>
        <v>718.2270681438165</v>
      </c>
    </row>
    <row r="18" spans="2:9" ht="17.100000000000001" customHeight="1">
      <c r="B18" s="37" t="s">
        <v>20</v>
      </c>
      <c r="C18" s="5">
        <v>161045</v>
      </c>
      <c r="D18" s="18">
        <f t="shared" si="0"/>
        <v>4.2465070373437899E-2</v>
      </c>
      <c r="E18" s="19">
        <f t="shared" si="3"/>
        <v>0.30924100789708708</v>
      </c>
      <c r="F18" s="27">
        <v>133.59183234</v>
      </c>
      <c r="G18" s="18">
        <f t="shared" si="1"/>
        <v>9.1145335121666921E-3</v>
      </c>
      <c r="H18" s="18">
        <f t="shared" si="4"/>
        <v>3.7805550517983885E-2</v>
      </c>
      <c r="I18" s="6">
        <f t="shared" si="5"/>
        <v>829.53107727653764</v>
      </c>
    </row>
    <row r="19" spans="2:9" ht="17.100000000000001" customHeight="1">
      <c r="B19" s="37" t="s">
        <v>21</v>
      </c>
      <c r="C19" s="5">
        <v>207007</v>
      </c>
      <c r="D19" s="18">
        <f t="shared" si="0"/>
        <v>5.4584537382683471E-2</v>
      </c>
      <c r="E19" s="19">
        <f t="shared" si="3"/>
        <v>0.36382554527977057</v>
      </c>
      <c r="F19" s="27">
        <v>212.61810438999998</v>
      </c>
      <c r="G19" s="18">
        <f t="shared" si="1"/>
        <v>1.4506237423436864E-2</v>
      </c>
      <c r="H19" s="18">
        <f t="shared" si="4"/>
        <v>5.2311787941420745E-2</v>
      </c>
      <c r="I19" s="6">
        <f t="shared" si="5"/>
        <v>1027.1058678692025</v>
      </c>
    </row>
    <row r="20" spans="2:9" ht="17.100000000000001" customHeight="1">
      <c r="B20" s="38" t="s">
        <v>22</v>
      </c>
      <c r="C20" s="7">
        <v>218245</v>
      </c>
      <c r="D20" s="20">
        <f t="shared" si="0"/>
        <v>5.7547823798633636E-2</v>
      </c>
      <c r="E20" s="21">
        <f t="shared" si="3"/>
        <v>0.42137336907840423</v>
      </c>
      <c r="F20" s="28">
        <v>283.36476207999999</v>
      </c>
      <c r="G20" s="20">
        <f t="shared" si="1"/>
        <v>1.9333050343767009E-2</v>
      </c>
      <c r="H20" s="20">
        <f t="shared" si="4"/>
        <v>7.1644838285187751E-2</v>
      </c>
      <c r="I20" s="8">
        <f t="shared" si="5"/>
        <v>1298.3791705651904</v>
      </c>
    </row>
    <row r="21" spans="2:9" ht="17.100000000000001" customHeight="1">
      <c r="B21" s="39" t="s">
        <v>23</v>
      </c>
      <c r="C21" s="9">
        <v>213525</v>
      </c>
      <c r="D21" s="22">
        <f t="shared" si="0"/>
        <v>5.6303232956554553E-2</v>
      </c>
      <c r="E21" s="23">
        <f t="shared" si="3"/>
        <v>0.47767660203495876</v>
      </c>
      <c r="F21" s="29">
        <v>344.87254447000004</v>
      </c>
      <c r="G21" s="22">
        <f t="shared" si="1"/>
        <v>2.3529525038611453E-2</v>
      </c>
      <c r="H21" s="22">
        <f t="shared" si="4"/>
        <v>9.5174363323799208E-2</v>
      </c>
      <c r="I21" s="10">
        <f t="shared" si="5"/>
        <v>1615.1389508020141</v>
      </c>
    </row>
    <row r="22" spans="2:9" ht="17.100000000000001" customHeight="1">
      <c r="B22" s="37" t="s">
        <v>24</v>
      </c>
      <c r="C22" s="5">
        <v>200558</v>
      </c>
      <c r="D22" s="18">
        <f t="shared" si="0"/>
        <v>5.2884036039342781E-2</v>
      </c>
      <c r="E22" s="19">
        <f t="shared" si="3"/>
        <v>0.53056063807430154</v>
      </c>
      <c r="F22" s="27">
        <v>388.53774833</v>
      </c>
      <c r="G22" s="18">
        <f t="shared" si="1"/>
        <v>2.6508658994081537E-2</v>
      </c>
      <c r="H22" s="18">
        <f t="shared" si="4"/>
        <v>0.12168302231788075</v>
      </c>
      <c r="I22" s="6">
        <f t="shared" si="5"/>
        <v>1937.2837200710019</v>
      </c>
    </row>
    <row r="23" spans="2:9" ht="17.100000000000001" customHeight="1">
      <c r="B23" s="37" t="s">
        <v>25</v>
      </c>
      <c r="C23" s="5">
        <v>183654</v>
      </c>
      <c r="D23" s="18">
        <f t="shared" si="0"/>
        <v>4.8426713243896823E-2</v>
      </c>
      <c r="E23" s="19">
        <f t="shared" si="3"/>
        <v>0.57898735131819834</v>
      </c>
      <c r="F23" s="27">
        <v>416.31313118999998</v>
      </c>
      <c r="G23" s="18">
        <f t="shared" si="1"/>
        <v>2.8403682465624483E-2</v>
      </c>
      <c r="H23" s="18">
        <f t="shared" si="4"/>
        <v>0.15008670478350522</v>
      </c>
      <c r="I23" s="6">
        <f t="shared" si="5"/>
        <v>2266.8339986605247</v>
      </c>
    </row>
    <row r="24" spans="2:9" ht="17.100000000000001" customHeight="1">
      <c r="B24" s="37" t="s">
        <v>26</v>
      </c>
      <c r="C24" s="5">
        <v>160538</v>
      </c>
      <c r="D24" s="18">
        <f t="shared" si="0"/>
        <v>4.2331382331714573E-2</v>
      </c>
      <c r="E24" s="19">
        <f t="shared" si="3"/>
        <v>0.62131873364991286</v>
      </c>
      <c r="F24" s="27">
        <v>418.81218192</v>
      </c>
      <c r="G24" s="18">
        <f t="shared" si="1"/>
        <v>2.8574184518244131E-2</v>
      </c>
      <c r="H24" s="18">
        <f t="shared" si="4"/>
        <v>0.17866088930174934</v>
      </c>
      <c r="I24" s="6">
        <f t="shared" si="5"/>
        <v>2608.8040334375664</v>
      </c>
    </row>
    <row r="25" spans="2:9" ht="17.100000000000001" customHeight="1">
      <c r="B25" s="37" t="s">
        <v>27</v>
      </c>
      <c r="C25" s="5">
        <v>140488</v>
      </c>
      <c r="D25" s="18">
        <f t="shared" si="0"/>
        <v>3.7044508097882851E-2</v>
      </c>
      <c r="E25" s="19">
        <f t="shared" si="3"/>
        <v>0.6583632417477957</v>
      </c>
      <c r="F25" s="27">
        <v>420.1220022</v>
      </c>
      <c r="G25" s="18">
        <f t="shared" si="1"/>
        <v>2.866354926927615E-2</v>
      </c>
      <c r="H25" s="18">
        <f t="shared" si="4"/>
        <v>0.20732443857102548</v>
      </c>
      <c r="I25" s="6">
        <f t="shared" si="5"/>
        <v>2990.447598371391</v>
      </c>
    </row>
    <row r="26" spans="2:9" ht="17.100000000000001" customHeight="1">
      <c r="B26" s="38" t="s">
        <v>28</v>
      </c>
      <c r="C26" s="7">
        <v>125997</v>
      </c>
      <c r="D26" s="20">
        <f t="shared" si="0"/>
        <v>3.3223456001999781E-2</v>
      </c>
      <c r="E26" s="21">
        <f t="shared" si="3"/>
        <v>0.69158669774979553</v>
      </c>
      <c r="F26" s="30">
        <v>429.53082295999997</v>
      </c>
      <c r="G26" s="20">
        <f t="shared" si="1"/>
        <v>2.9305482317314089E-2</v>
      </c>
      <c r="H26" s="20">
        <f t="shared" si="4"/>
        <v>0.23662992088833956</v>
      </c>
      <c r="I26" s="8">
        <f t="shared" si="5"/>
        <v>3409.0559533957157</v>
      </c>
    </row>
    <row r="27" spans="2:9" ht="17.100000000000001" customHeight="1">
      <c r="B27" s="39" t="s">
        <v>29</v>
      </c>
      <c r="C27" s="9">
        <v>113165</v>
      </c>
      <c r="D27" s="22">
        <f t="shared" si="0"/>
        <v>2.983985649234748E-2</v>
      </c>
      <c r="E27" s="23">
        <f t="shared" si="3"/>
        <v>0.72142655424214297</v>
      </c>
      <c r="F27" s="31">
        <v>434.55775098000004</v>
      </c>
      <c r="G27" s="22">
        <f t="shared" si="1"/>
        <v>2.9648453164400984E-2</v>
      </c>
      <c r="H27" s="22">
        <f t="shared" si="4"/>
        <v>0.26627837405274057</v>
      </c>
      <c r="I27" s="10">
        <f t="shared" si="5"/>
        <v>3840.0366807758583</v>
      </c>
    </row>
    <row r="28" spans="2:9" ht="17.100000000000001" customHeight="1">
      <c r="B28" s="37" t="s">
        <v>30</v>
      </c>
      <c r="C28" s="5">
        <v>101734</v>
      </c>
      <c r="D28" s="18">
        <f t="shared" si="0"/>
        <v>2.6825678967812298E-2</v>
      </c>
      <c r="E28" s="19">
        <f t="shared" si="3"/>
        <v>0.74825223320995526</v>
      </c>
      <c r="F28" s="32">
        <v>434.53195898000001</v>
      </c>
      <c r="G28" s="18">
        <f t="shared" si="1"/>
        <v>2.9646693460650925E-2</v>
      </c>
      <c r="H28" s="18">
        <f t="shared" si="4"/>
        <v>0.29592506751339148</v>
      </c>
      <c r="I28" s="6">
        <f t="shared" si="5"/>
        <v>4271.2560105766015</v>
      </c>
    </row>
    <row r="29" spans="2:9" ht="17.100000000000001" customHeight="1">
      <c r="B29" s="37" t="s">
        <v>31</v>
      </c>
      <c r="C29" s="5">
        <v>94978</v>
      </c>
      <c r="D29" s="18">
        <f t="shared" si="0"/>
        <v>2.5044226482836381E-2</v>
      </c>
      <c r="E29" s="19">
        <f t="shared" si="3"/>
        <v>0.77329645969279159</v>
      </c>
      <c r="F29" s="32">
        <v>449.60679950000002</v>
      </c>
      <c r="G29" s="18">
        <f t="shared" si="1"/>
        <v>3.0675200493628929E-2</v>
      </c>
      <c r="H29" s="18">
        <f t="shared" si="4"/>
        <v>0.32660026800702041</v>
      </c>
      <c r="I29" s="6">
        <f t="shared" si="5"/>
        <v>4733.7994009138956</v>
      </c>
    </row>
    <row r="30" spans="2:9" ht="17.100000000000001" customHeight="1">
      <c r="B30" s="37" t="s">
        <v>32</v>
      </c>
      <c r="C30" s="5">
        <v>169891</v>
      </c>
      <c r="D30" s="18">
        <f t="shared" si="0"/>
        <v>4.4797623464334427E-2</v>
      </c>
      <c r="E30" s="19">
        <f t="shared" si="3"/>
        <v>0.81809408315712606</v>
      </c>
      <c r="F30" s="32">
        <v>915.19677385</v>
      </c>
      <c r="G30" s="18">
        <f t="shared" si="1"/>
        <v>6.244088069884967E-2</v>
      </c>
      <c r="H30" s="18">
        <f t="shared" si="4"/>
        <v>0.38904114870587009</v>
      </c>
      <c r="I30" s="6">
        <f t="shared" si="5"/>
        <v>5386.9644292516969</v>
      </c>
    </row>
    <row r="31" spans="2:9" ht="17.100000000000001" customHeight="1">
      <c r="B31" s="37" t="s">
        <v>33</v>
      </c>
      <c r="C31" s="5">
        <v>169762</v>
      </c>
      <c r="D31" s="18">
        <f t="shared" si="0"/>
        <v>4.4763608163777606E-2</v>
      </c>
      <c r="E31" s="19">
        <f t="shared" si="3"/>
        <v>0.86285769132090362</v>
      </c>
      <c r="F31" s="32">
        <v>1071.8625332000001</v>
      </c>
      <c r="G31" s="18">
        <f t="shared" si="1"/>
        <v>7.3129672736452905E-2</v>
      </c>
      <c r="H31" s="18">
        <f t="shared" si="4"/>
        <v>0.46217082144232302</v>
      </c>
      <c r="I31" s="6">
        <f t="shared" si="5"/>
        <v>6313.91320319035</v>
      </c>
    </row>
    <row r="32" spans="2:9" ht="17.100000000000001" customHeight="1">
      <c r="B32" s="38" t="s">
        <v>34</v>
      </c>
      <c r="C32" s="7">
        <v>110534</v>
      </c>
      <c r="D32" s="20">
        <f t="shared" si="0"/>
        <v>2.9146102571688565E-2</v>
      </c>
      <c r="E32" s="21">
        <f t="shared" si="3"/>
        <v>0.89200379389259221</v>
      </c>
      <c r="F32" s="30">
        <v>775.36282402999996</v>
      </c>
      <c r="G32" s="20">
        <f t="shared" si="1"/>
        <v>5.2900467939712675E-2</v>
      </c>
      <c r="H32" s="20">
        <f t="shared" si="4"/>
        <v>0.51507128938203572</v>
      </c>
      <c r="I32" s="8">
        <f t="shared" si="5"/>
        <v>7014.6997668590657</v>
      </c>
    </row>
    <row r="33" spans="2:9" ht="17.100000000000001" customHeight="1">
      <c r="B33" s="39" t="s">
        <v>35</v>
      </c>
      <c r="C33" s="9">
        <v>74857</v>
      </c>
      <c r="D33" s="22">
        <f t="shared" si="0"/>
        <v>1.9738630649473381E-2</v>
      </c>
      <c r="E33" s="23">
        <f t="shared" si="3"/>
        <v>0.91174242454206555</v>
      </c>
      <c r="F33" s="31">
        <v>587.82900297000003</v>
      </c>
      <c r="G33" s="22">
        <f t="shared" si="1"/>
        <v>4.010564907409668E-2</v>
      </c>
      <c r="H33" s="22">
        <f t="shared" si="4"/>
        <v>0.55517693845613236</v>
      </c>
      <c r="I33" s="10">
        <f t="shared" si="5"/>
        <v>7852.6925066460053</v>
      </c>
    </row>
    <row r="34" spans="2:9" ht="17.100000000000001" customHeight="1">
      <c r="B34" s="37" t="s">
        <v>36</v>
      </c>
      <c r="C34" s="5">
        <v>52952</v>
      </c>
      <c r="D34" s="18">
        <f t="shared" si="0"/>
        <v>1.396262166732456E-2</v>
      </c>
      <c r="E34" s="19">
        <f t="shared" si="3"/>
        <v>0.92570504620939009</v>
      </c>
      <c r="F34" s="32">
        <v>463.78405477999996</v>
      </c>
      <c r="G34" s="18">
        <f t="shared" si="1"/>
        <v>3.1642468223225084E-2</v>
      </c>
      <c r="H34" s="18">
        <f t="shared" si="4"/>
        <v>0.5868194066793575</v>
      </c>
      <c r="I34" s="6">
        <f t="shared" si="5"/>
        <v>8758.5748372110593</v>
      </c>
    </row>
    <row r="35" spans="2:9" ht="17.100000000000001" customHeight="1">
      <c r="B35" s="37" t="s">
        <v>37</v>
      </c>
      <c r="C35" s="5">
        <v>40784</v>
      </c>
      <c r="D35" s="18">
        <f t="shared" si="0"/>
        <v>1.0754108665964738E-2</v>
      </c>
      <c r="E35" s="19">
        <f t="shared" si="3"/>
        <v>0.9364591548753548</v>
      </c>
      <c r="F35" s="32">
        <v>396.11778410000005</v>
      </c>
      <c r="G35" s="18">
        <f t="shared" si="1"/>
        <v>2.7025820027349295E-2</v>
      </c>
      <c r="H35" s="18">
        <f t="shared" si="4"/>
        <v>0.61384522670670683</v>
      </c>
      <c r="I35" s="6">
        <f t="shared" si="5"/>
        <v>9712.5780722832496</v>
      </c>
    </row>
    <row r="36" spans="2:9" ht="17.100000000000001" customHeight="1">
      <c r="B36" s="37" t="s">
        <v>38</v>
      </c>
      <c r="C36" s="5">
        <v>32266</v>
      </c>
      <c r="D36" s="18">
        <f t="shared" si="0"/>
        <v>8.5080440912126878E-3</v>
      </c>
      <c r="E36" s="19">
        <f t="shared" si="3"/>
        <v>0.94496719896656745</v>
      </c>
      <c r="F36" s="32">
        <v>346.80087636000002</v>
      </c>
      <c r="G36" s="18">
        <f t="shared" si="1"/>
        <v>2.3661088812579709E-2</v>
      </c>
      <c r="H36" s="18">
        <f t="shared" si="4"/>
        <v>0.63750631551928649</v>
      </c>
      <c r="I36" s="6">
        <f t="shared" si="5"/>
        <v>10748.183114113928</v>
      </c>
    </row>
    <row r="37" spans="2:9" ht="17.100000000000001" customHeight="1">
      <c r="B37" s="37" t="s">
        <v>39</v>
      </c>
      <c r="C37" s="5">
        <v>27080</v>
      </c>
      <c r="D37" s="18">
        <f t="shared" si="0"/>
        <v>7.1405762719283323E-3</v>
      </c>
      <c r="E37" s="19">
        <f t="shared" si="3"/>
        <v>0.95210777523849577</v>
      </c>
      <c r="F37" s="32">
        <v>319.86125970000001</v>
      </c>
      <c r="G37" s="18">
        <f t="shared" si="1"/>
        <v>2.1823086933635688E-2</v>
      </c>
      <c r="H37" s="18">
        <f t="shared" si="4"/>
        <v>0.65932940245292215</v>
      </c>
      <c r="I37" s="6">
        <f t="shared" si="5"/>
        <v>11811.715646233382</v>
      </c>
    </row>
    <row r="38" spans="2:9" ht="17.100000000000001" customHeight="1">
      <c r="B38" s="38" t="s">
        <v>40</v>
      </c>
      <c r="C38" s="7">
        <v>22394</v>
      </c>
      <c r="D38" s="20">
        <f t="shared" si="0"/>
        <v>5.9049507028642199E-3</v>
      </c>
      <c r="E38" s="21">
        <f t="shared" si="3"/>
        <v>0.95801272594136</v>
      </c>
      <c r="F38" s="30">
        <v>286.12754354000003</v>
      </c>
      <c r="G38" s="20">
        <f t="shared" si="1"/>
        <v>1.9521545880978257E-2</v>
      </c>
      <c r="H38" s="20">
        <f t="shared" si="4"/>
        <v>0.67885094833390036</v>
      </c>
      <c r="I38" s="8">
        <f t="shared" si="5"/>
        <v>12776.973454496741</v>
      </c>
    </row>
    <row r="39" spans="2:9" ht="17.100000000000001" customHeight="1">
      <c r="B39" s="39" t="s">
        <v>41</v>
      </c>
      <c r="C39" s="9">
        <v>18637</v>
      </c>
      <c r="D39" s="22">
        <f t="shared" si="0"/>
        <v>4.914288034709318E-3</v>
      </c>
      <c r="E39" s="23">
        <f t="shared" si="3"/>
        <v>0.96292701397606928</v>
      </c>
      <c r="F39" s="31">
        <v>255.70979650000001</v>
      </c>
      <c r="G39" s="22">
        <f t="shared" si="1"/>
        <v>1.7446242549146663E-2</v>
      </c>
      <c r="H39" s="22">
        <f t="shared" si="4"/>
        <v>0.69629719088304698</v>
      </c>
      <c r="I39" s="10">
        <f t="shared" si="5"/>
        <v>13720.544964318291</v>
      </c>
    </row>
    <row r="40" spans="2:9" ht="17.100000000000001" customHeight="1">
      <c r="B40" s="37" t="s">
        <v>42</v>
      </c>
      <c r="C40" s="5">
        <v>28816</v>
      </c>
      <c r="D40" s="18">
        <f t="shared" si="0"/>
        <v>7.5983325646930147E-3</v>
      </c>
      <c r="E40" s="19">
        <f t="shared" si="3"/>
        <v>0.97052534654076228</v>
      </c>
      <c r="F40" s="32">
        <v>438.72137713999996</v>
      </c>
      <c r="G40" s="18">
        <f t="shared" si="1"/>
        <v>2.993252375092359E-2</v>
      </c>
      <c r="H40" s="18">
        <f t="shared" si="4"/>
        <v>0.72622971463397057</v>
      </c>
      <c r="I40" s="6">
        <f t="shared" si="5"/>
        <v>15224.922860216546</v>
      </c>
    </row>
    <row r="41" spans="2:9" ht="17.100000000000001" customHeight="1">
      <c r="B41" s="37" t="s">
        <v>43</v>
      </c>
      <c r="C41" s="5">
        <v>21213</v>
      </c>
      <c r="D41" s="18">
        <f t="shared" si="0"/>
        <v>5.593539307844007E-3</v>
      </c>
      <c r="E41" s="19">
        <f t="shared" si="3"/>
        <v>0.97611888584860629</v>
      </c>
      <c r="F41" s="32">
        <v>369.19930562999997</v>
      </c>
      <c r="G41" s="18">
        <f t="shared" si="1"/>
        <v>2.5189260337929637E-2</v>
      </c>
      <c r="H41" s="18">
        <f t="shared" si="4"/>
        <v>0.75141897497190024</v>
      </c>
      <c r="I41" s="6">
        <f t="shared" si="5"/>
        <v>17404.389083580823</v>
      </c>
    </row>
    <row r="42" spans="2:9" ht="17.100000000000001" customHeight="1">
      <c r="B42" s="37" t="s">
        <v>44</v>
      </c>
      <c r="C42" s="5">
        <v>16220</v>
      </c>
      <c r="D42" s="18">
        <f t="shared" si="0"/>
        <v>4.2769625971446658E-3</v>
      </c>
      <c r="E42" s="19">
        <f t="shared" si="3"/>
        <v>0.98039584844575101</v>
      </c>
      <c r="F42" s="32">
        <v>318.56627363999996</v>
      </c>
      <c r="G42" s="18">
        <f t="shared" si="1"/>
        <v>2.1734734272886046E-2</v>
      </c>
      <c r="H42" s="18">
        <f t="shared" si="4"/>
        <v>0.77315370924478632</v>
      </c>
      <c r="I42" s="6">
        <f t="shared" si="5"/>
        <v>19640.337462392108</v>
      </c>
    </row>
    <row r="43" spans="2:9" ht="17.100000000000001" customHeight="1">
      <c r="B43" s="37" t="s">
        <v>45</v>
      </c>
      <c r="C43" s="5">
        <v>12422</v>
      </c>
      <c r="D43" s="18">
        <f t="shared" si="0"/>
        <v>3.2754888644717043E-3</v>
      </c>
      <c r="E43" s="19">
        <f t="shared" si="3"/>
        <v>0.98367133731022272</v>
      </c>
      <c r="F43" s="32">
        <v>271.56504581999997</v>
      </c>
      <c r="G43" s="18">
        <f t="shared" si="1"/>
        <v>1.8527994320490754E-2</v>
      </c>
      <c r="H43" s="18">
        <f t="shared" si="4"/>
        <v>0.79168170356527712</v>
      </c>
      <c r="I43" s="6">
        <f t="shared" si="5"/>
        <v>21861.620175495089</v>
      </c>
    </row>
    <row r="44" spans="2:9" ht="17.100000000000001" customHeight="1">
      <c r="B44" s="38" t="s">
        <v>46</v>
      </c>
      <c r="C44" s="7">
        <v>9853</v>
      </c>
      <c r="D44" s="20">
        <f t="shared" si="0"/>
        <v>2.5980833828400983E-3</v>
      </c>
      <c r="E44" s="21">
        <f t="shared" si="3"/>
        <v>0.98626942069306278</v>
      </c>
      <c r="F44" s="30">
        <v>236.59012928999999</v>
      </c>
      <c r="G44" s="20">
        <f t="shared" si="1"/>
        <v>1.6141770228686989E-2</v>
      </c>
      <c r="H44" s="20">
        <f t="shared" si="4"/>
        <v>0.80782347379396413</v>
      </c>
      <c r="I44" s="8">
        <f t="shared" si="5"/>
        <v>24011.989169796001</v>
      </c>
    </row>
    <row r="45" spans="2:9" ht="17.100000000000001" customHeight="1">
      <c r="B45" s="39" t="s">
        <v>47</v>
      </c>
      <c r="C45" s="9">
        <v>7570</v>
      </c>
      <c r="D45" s="22">
        <f t="shared" si="0"/>
        <v>1.9960916683344713E-3</v>
      </c>
      <c r="E45" s="23">
        <f t="shared" si="3"/>
        <v>0.98826551236139726</v>
      </c>
      <c r="F45" s="31">
        <v>196.39581025999999</v>
      </c>
      <c r="G45" s="22">
        <f t="shared" si="1"/>
        <v>1.339944338594062E-2</v>
      </c>
      <c r="H45" s="22">
        <f t="shared" si="4"/>
        <v>0.8212229171799047</v>
      </c>
      <c r="I45" s="10">
        <f t="shared" si="5"/>
        <v>25943.964367239099</v>
      </c>
    </row>
    <row r="46" spans="2:9" ht="17.100000000000001" customHeight="1">
      <c r="B46" s="37" t="s">
        <v>48</v>
      </c>
      <c r="C46" s="5">
        <v>17667</v>
      </c>
      <c r="D46" s="18">
        <f t="shared" si="0"/>
        <v>4.6585140692820479E-3</v>
      </c>
      <c r="E46" s="19">
        <f t="shared" si="3"/>
        <v>0.99292402643067934</v>
      </c>
      <c r="F46" s="32">
        <v>538.73645478999993</v>
      </c>
      <c r="G46" s="18">
        <f t="shared" si="1"/>
        <v>3.6756225177840322E-2</v>
      </c>
      <c r="H46" s="18">
        <f t="shared" si="4"/>
        <v>0.85797914235774497</v>
      </c>
      <c r="I46" s="6">
        <f t="shared" si="5"/>
        <v>30493.940951491481</v>
      </c>
    </row>
    <row r="47" spans="2:9" ht="17.100000000000001" customHeight="1">
      <c r="B47" s="37" t="s">
        <v>49</v>
      </c>
      <c r="C47" s="5">
        <v>8580</v>
      </c>
      <c r="D47" s="18">
        <f t="shared" si="0"/>
        <v>2.2624130137793609E-3</v>
      </c>
      <c r="E47" s="19">
        <f t="shared" si="3"/>
        <v>0.99518643944445873</v>
      </c>
      <c r="F47" s="32">
        <v>333.18533955000004</v>
      </c>
      <c r="G47" s="18">
        <f t="shared" si="1"/>
        <v>2.2732145295845517E-2</v>
      </c>
      <c r="H47" s="18">
        <f t="shared" si="4"/>
        <v>0.88071128765359052</v>
      </c>
      <c r="I47" s="6">
        <f t="shared" si="5"/>
        <v>38832.790157342657</v>
      </c>
    </row>
    <row r="48" spans="2:9" ht="17.100000000000001" customHeight="1">
      <c r="B48" s="37" t="s">
        <v>50</v>
      </c>
      <c r="C48" s="5">
        <v>4898</v>
      </c>
      <c r="D48" s="18">
        <f t="shared" si="0"/>
        <v>1.2915266831574953E-3</v>
      </c>
      <c r="E48" s="19">
        <f t="shared" si="3"/>
        <v>0.99647796612761619</v>
      </c>
      <c r="F48" s="32">
        <v>233.91443556000002</v>
      </c>
      <c r="G48" s="18">
        <f t="shared" si="1"/>
        <v>1.5959216402280065E-2</v>
      </c>
      <c r="H48" s="18">
        <f t="shared" si="4"/>
        <v>0.89667050405587057</v>
      </c>
      <c r="I48" s="6">
        <f t="shared" si="5"/>
        <v>47757.132617394855</v>
      </c>
    </row>
    <row r="49" spans="2:9" ht="17.100000000000001" customHeight="1">
      <c r="B49" s="37" t="s">
        <v>51</v>
      </c>
      <c r="C49" s="5">
        <v>3193</v>
      </c>
      <c r="D49" s="18">
        <f t="shared" si="0"/>
        <v>8.419446099064685E-4</v>
      </c>
      <c r="E49" s="19">
        <f t="shared" si="3"/>
        <v>0.99731991073752269</v>
      </c>
      <c r="F49" s="32">
        <v>179.51634591999999</v>
      </c>
      <c r="G49" s="18">
        <f t="shared" si="1"/>
        <v>1.2247812775748835E-2</v>
      </c>
      <c r="H49" s="18">
        <f t="shared" si="4"/>
        <v>0.90891831683161939</v>
      </c>
      <c r="I49" s="6">
        <f t="shared" si="5"/>
        <v>56221.843382398991</v>
      </c>
    </row>
    <row r="50" spans="2:9" ht="17.100000000000001" customHeight="1">
      <c r="B50" s="38" t="s">
        <v>52</v>
      </c>
      <c r="C50" s="7">
        <v>2146</v>
      </c>
      <c r="D50" s="20">
        <f t="shared" si="0"/>
        <v>5.6586693794528074E-4</v>
      </c>
      <c r="E50" s="21">
        <f t="shared" si="3"/>
        <v>0.99788577767546793</v>
      </c>
      <c r="F50" s="30">
        <v>138.72613593</v>
      </c>
      <c r="G50" s="20">
        <f t="shared" si="1"/>
        <v>9.4648302429847266E-3</v>
      </c>
      <c r="H50" s="20">
        <f t="shared" si="4"/>
        <v>0.91838314707460411</v>
      </c>
      <c r="I50" s="8">
        <f t="shared" si="5"/>
        <v>64644.05215750233</v>
      </c>
    </row>
    <row r="51" spans="2:9" ht="17.100000000000001" customHeight="1">
      <c r="B51" s="37" t="s">
        <v>53</v>
      </c>
      <c r="C51" s="5">
        <v>1489</v>
      </c>
      <c r="D51" s="18">
        <f t="shared" si="0"/>
        <v>3.9262622115588211E-4</v>
      </c>
      <c r="E51" s="19">
        <f t="shared" si="3"/>
        <v>0.99827840389662381</v>
      </c>
      <c r="F51" s="32">
        <v>107.17137124</v>
      </c>
      <c r="G51" s="18">
        <f t="shared" si="1"/>
        <v>7.3119519180317406E-3</v>
      </c>
      <c r="H51" s="18">
        <f t="shared" si="4"/>
        <v>0.9256950989926358</v>
      </c>
      <c r="I51" s="6">
        <f t="shared" si="5"/>
        <v>71975.400429818663</v>
      </c>
    </row>
    <row r="52" spans="2:9" ht="17.100000000000001" customHeight="1">
      <c r="B52" s="37" t="s">
        <v>54</v>
      </c>
      <c r="C52" s="5">
        <v>3385</v>
      </c>
      <c r="D52" s="18">
        <f t="shared" si="0"/>
        <v>8.9257203399104154E-4</v>
      </c>
      <c r="E52" s="19">
        <f t="shared" si="3"/>
        <v>0.99917097593061488</v>
      </c>
      <c r="F52" s="32">
        <v>303.11181192000004</v>
      </c>
      <c r="G52" s="18">
        <f t="shared" si="1"/>
        <v>2.0680326927825173E-2</v>
      </c>
      <c r="H52" s="18">
        <f t="shared" si="4"/>
        <v>0.94637542592046098</v>
      </c>
      <c r="I52" s="6">
        <f t="shared" si="5"/>
        <v>89545.586977843428</v>
      </c>
    </row>
    <row r="53" spans="2:9" ht="17.100000000000001" customHeight="1">
      <c r="B53" s="37" t="s">
        <v>55</v>
      </c>
      <c r="C53" s="5">
        <v>1186</v>
      </c>
      <c r="D53" s="18">
        <f t="shared" si="0"/>
        <v>3.1272981752241514E-4</v>
      </c>
      <c r="E53" s="19">
        <f t="shared" si="3"/>
        <v>0.99948370574813727</v>
      </c>
      <c r="F53" s="32">
        <v>145.1213783</v>
      </c>
      <c r="G53" s="18">
        <f t="shared" si="1"/>
        <v>9.9011567000651442E-3</v>
      </c>
      <c r="H53" s="18">
        <f t="shared" si="4"/>
        <v>0.95627658262052617</v>
      </c>
      <c r="I53" s="6">
        <f t="shared" si="5"/>
        <v>122362.03903878585</v>
      </c>
    </row>
    <row r="54" spans="2:9" ht="17.100000000000001" customHeight="1">
      <c r="B54" s="37" t="s">
        <v>56</v>
      </c>
      <c r="C54" s="5">
        <v>602</v>
      </c>
      <c r="D54" s="18">
        <f t="shared" si="0"/>
        <v>1.5873806926517195E-4</v>
      </c>
      <c r="E54" s="19">
        <f t="shared" si="3"/>
        <v>0.99964244381740242</v>
      </c>
      <c r="F54" s="32">
        <v>92.512027750000001</v>
      </c>
      <c r="G54" s="18">
        <f t="shared" si="1"/>
        <v>6.3117928876060365E-3</v>
      </c>
      <c r="H54" s="18">
        <f t="shared" si="4"/>
        <v>0.96258837550813225</v>
      </c>
      <c r="I54" s="6">
        <f t="shared" si="5"/>
        <v>153674.46470099667</v>
      </c>
    </row>
    <row r="55" spans="2:9" ht="17.100000000000001" customHeight="1" thickBot="1">
      <c r="B55" s="40" t="s">
        <v>57</v>
      </c>
      <c r="C55" s="11">
        <v>1356</v>
      </c>
      <c r="D55" s="24">
        <f t="shared" si="0"/>
        <v>3.5755618259729761E-4</v>
      </c>
      <c r="E55" s="19">
        <f t="shared" si="3"/>
        <v>0.99999999999999967</v>
      </c>
      <c r="F55" s="33">
        <v>548.34265077999999</v>
      </c>
      <c r="G55" s="24">
        <f t="shared" si="1"/>
        <v>3.7411624491867704E-2</v>
      </c>
      <c r="H55" s="18">
        <f t="shared" si="4"/>
        <v>1</v>
      </c>
      <c r="I55" s="8">
        <f t="shared" si="5"/>
        <v>404382.48582595866</v>
      </c>
    </row>
    <row r="56" spans="2:9" ht="17.100000000000001" customHeight="1" thickTop="1" thickBot="1">
      <c r="B56" s="12" t="s">
        <v>8</v>
      </c>
      <c r="C56" s="13">
        <v>3792411</v>
      </c>
      <c r="D56" s="35">
        <f t="shared" si="0"/>
        <v>1</v>
      </c>
      <c r="E56" s="25"/>
      <c r="F56" s="34">
        <v>14657.012579050001</v>
      </c>
      <c r="G56" s="35">
        <f t="shared" si="1"/>
        <v>1</v>
      </c>
      <c r="H56" s="25"/>
      <c r="I56" s="14">
        <f>F56*10^6/C56</f>
        <v>3864.8270398567038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2019-06-20T10:41:40Z</dcterms:modified>
</cp:coreProperties>
</file>