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255" yWindow="-165" windowWidth="18015" windowHeight="7755" autoFilterDateGrouping="0"/>
  </bookViews>
  <sheets>
    <sheet name="II.B.10" sheetId="110" r:id="rId1"/>
  </sheets>
  <calcPr calcId="162913"/>
</workbook>
</file>

<file path=xl/calcChain.xml><?xml version="1.0" encoding="utf-8"?>
<calcChain xmlns="http://schemas.openxmlformats.org/spreadsheetml/2006/main">
  <c r="I56" i="110" l="1"/>
  <c r="I15" i="110"/>
  <c r="I16" i="110"/>
  <c r="I17" i="110"/>
  <c r="I18" i="110"/>
  <c r="I19" i="110"/>
  <c r="I20" i="110"/>
  <c r="I21" i="110"/>
  <c r="I22" i="110"/>
  <c r="I23" i="110"/>
  <c r="I24" i="110"/>
  <c r="I25" i="110"/>
  <c r="I26" i="110"/>
  <c r="I27" i="110"/>
  <c r="I28" i="110"/>
  <c r="I29" i="110"/>
  <c r="I30" i="110"/>
  <c r="I31" i="110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52" i="110"/>
  <c r="I53" i="110"/>
  <c r="I54" i="110"/>
  <c r="I55" i="110"/>
  <c r="I14" i="110"/>
  <c r="I11" i="110"/>
  <c r="I12" i="110"/>
  <c r="I13" i="110"/>
  <c r="I10" i="110"/>
  <c r="I9" i="110"/>
  <c r="G9" i="110"/>
  <c r="H9" i="110" s="1"/>
  <c r="G10" i="110"/>
  <c r="G11" i="110"/>
  <c r="G12" i="110"/>
  <c r="G13" i="110"/>
  <c r="G14" i="110"/>
  <c r="G15" i="110"/>
  <c r="G16" i="110"/>
  <c r="G17" i="110"/>
  <c r="G18" i="110"/>
  <c r="G19" i="110"/>
  <c r="G20" i="110"/>
  <c r="G21" i="110"/>
  <c r="G22" i="110"/>
  <c r="G23" i="110"/>
  <c r="G24" i="110"/>
  <c r="G25" i="110"/>
  <c r="G26" i="110"/>
  <c r="G27" i="110"/>
  <c r="G28" i="110"/>
  <c r="G29" i="110"/>
  <c r="G30" i="110"/>
  <c r="G31" i="110"/>
  <c r="G32" i="110"/>
  <c r="G33" i="110"/>
  <c r="G34" i="110"/>
  <c r="G35" i="110"/>
  <c r="G36" i="110"/>
  <c r="G37" i="110"/>
  <c r="G38" i="110"/>
  <c r="G39" i="110"/>
  <c r="G40" i="110"/>
  <c r="G41" i="110"/>
  <c r="G42" i="110"/>
  <c r="G43" i="110"/>
  <c r="G44" i="110"/>
  <c r="G45" i="110"/>
  <c r="G46" i="110"/>
  <c r="G47" i="110"/>
  <c r="G48" i="110"/>
  <c r="G49" i="110"/>
  <c r="G50" i="110"/>
  <c r="G51" i="110"/>
  <c r="G52" i="110"/>
  <c r="G53" i="110"/>
  <c r="G54" i="110"/>
  <c r="G55" i="110"/>
  <c r="D9" i="110"/>
  <c r="E9" i="110" s="1"/>
  <c r="D10" i="110"/>
  <c r="D11" i="110"/>
  <c r="D12" i="110"/>
  <c r="D13" i="110"/>
  <c r="D14" i="110"/>
  <c r="D15" i="110"/>
  <c r="D16" i="110"/>
  <c r="D17" i="110"/>
  <c r="D18" i="110"/>
  <c r="D19" i="110"/>
  <c r="D20" i="110"/>
  <c r="D21" i="110"/>
  <c r="D22" i="110"/>
  <c r="D23" i="110"/>
  <c r="D24" i="110"/>
  <c r="D25" i="110"/>
  <c r="D26" i="110"/>
  <c r="D27" i="110"/>
  <c r="D28" i="110"/>
  <c r="D29" i="110"/>
  <c r="D30" i="110"/>
  <c r="D31" i="110"/>
  <c r="D32" i="110"/>
  <c r="D33" i="110"/>
  <c r="D34" i="110"/>
  <c r="D35" i="110"/>
  <c r="D36" i="110"/>
  <c r="D37" i="110"/>
  <c r="D38" i="110"/>
  <c r="D39" i="110"/>
  <c r="D40" i="110"/>
  <c r="D41" i="110"/>
  <c r="D42" i="110"/>
  <c r="D43" i="110"/>
  <c r="D44" i="110"/>
  <c r="D45" i="110"/>
  <c r="D46" i="110"/>
  <c r="D47" i="110"/>
  <c r="D48" i="110"/>
  <c r="D49" i="110"/>
  <c r="D50" i="110"/>
  <c r="D51" i="110"/>
  <c r="D52" i="110"/>
  <c r="D53" i="110"/>
  <c r="D54" i="110"/>
  <c r="D55" i="110"/>
  <c r="G56" i="110"/>
  <c r="D56" i="110"/>
  <c r="E10" i="110" l="1"/>
  <c r="E11" i="110" s="1"/>
  <c r="E12" i="110" s="1"/>
  <c r="E13" i="110" s="1"/>
  <c r="E14" i="110" s="1"/>
  <c r="E15" i="110" s="1"/>
  <c r="E16" i="110" s="1"/>
  <c r="E17" i="110" s="1"/>
  <c r="E18" i="110" s="1"/>
  <c r="E19" i="110" s="1"/>
  <c r="E20" i="110" s="1"/>
  <c r="E21" i="110" s="1"/>
  <c r="E22" i="110" s="1"/>
  <c r="E23" i="110" s="1"/>
  <c r="E24" i="110" s="1"/>
  <c r="E25" i="110" s="1"/>
  <c r="E26" i="110" s="1"/>
  <c r="E27" i="110" s="1"/>
  <c r="E28" i="110" s="1"/>
  <c r="E29" i="110" s="1"/>
  <c r="E30" i="110" s="1"/>
  <c r="E31" i="110" s="1"/>
  <c r="E32" i="110" s="1"/>
  <c r="E33" i="110" s="1"/>
  <c r="E34" i="110" s="1"/>
  <c r="E35" i="110" s="1"/>
  <c r="E36" i="110" s="1"/>
  <c r="E37" i="110" s="1"/>
  <c r="E38" i="110" s="1"/>
  <c r="E39" i="110" s="1"/>
  <c r="E40" i="110" s="1"/>
  <c r="E41" i="110" s="1"/>
  <c r="E42" i="110" s="1"/>
  <c r="E43" i="110" s="1"/>
  <c r="E44" i="110" s="1"/>
  <c r="E45" i="110" s="1"/>
  <c r="E46" i="110" s="1"/>
  <c r="E47" i="110" s="1"/>
  <c r="E48" i="110" s="1"/>
  <c r="E49" i="110" s="1"/>
  <c r="E50" i="110" s="1"/>
  <c r="E51" i="110" s="1"/>
  <c r="E52" i="110" s="1"/>
  <c r="E53" i="110" s="1"/>
  <c r="E54" i="110" s="1"/>
  <c r="E55" i="110" s="1"/>
  <c r="H10" i="110"/>
  <c r="H11" i="110"/>
  <c r="H12" i="110" s="1"/>
  <c r="H13" i="110" s="1"/>
  <c r="H14" i="110" s="1"/>
  <c r="H15" i="110" s="1"/>
  <c r="H16" i="110" s="1"/>
  <c r="H17" i="110" s="1"/>
  <c r="H18" i="110" s="1"/>
  <c r="H19" i="110" s="1"/>
  <c r="H20" i="110" s="1"/>
  <c r="H21" i="110" s="1"/>
  <c r="H22" i="110" s="1"/>
  <c r="H23" i="110" s="1"/>
  <c r="H24" i="110" s="1"/>
  <c r="H25" i="110" s="1"/>
  <c r="H26" i="110" s="1"/>
  <c r="H27" i="110" s="1"/>
  <c r="H28" i="110" s="1"/>
  <c r="H29" i="110" s="1"/>
  <c r="H30" i="110" s="1"/>
  <c r="H31" i="110" s="1"/>
  <c r="H32" i="110" s="1"/>
  <c r="H33" i="110" s="1"/>
  <c r="H34" i="110" s="1"/>
  <c r="H35" i="110" s="1"/>
  <c r="H36" i="110" s="1"/>
  <c r="H37" i="110" s="1"/>
  <c r="H38" i="110" s="1"/>
  <c r="H39" i="110" s="1"/>
  <c r="H40" i="110" s="1"/>
  <c r="H41" i="110" s="1"/>
  <c r="H42" i="110" s="1"/>
  <c r="H43" i="110" s="1"/>
  <c r="H44" i="110" s="1"/>
  <c r="H45" i="110" s="1"/>
  <c r="H46" i="110" s="1"/>
  <c r="H47" i="110" s="1"/>
  <c r="H48" i="110" s="1"/>
  <c r="H49" i="110" s="1"/>
  <c r="H50" i="110" s="1"/>
  <c r="H51" i="110" s="1"/>
  <c r="H52" i="110" s="1"/>
  <c r="H53" i="110" s="1"/>
  <c r="H54" i="110" s="1"/>
  <c r="H55" i="11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<sst xmlns="http://schemas.openxmlformats.org/spreadsheetml/2006/main" count="70" uniqueCount="66">
  <si>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</si>
  <si>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</si>
  <si>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</si>
  <si>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</si>
  <si>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</si>
  <si>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</si>
  <si>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</si>
  <si>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</si>
  <si>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</si>
  <si>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</si>
  <si>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</si>
  <si>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</si>
  <si>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</si>
  <si>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</si>
  <si>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</si>
  <si>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</si>
  <si>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</si>
  <si>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</si>
  <si>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</si>
  <si>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</si>
  <si>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</si>
  <si>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</si>
  <si>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</si>
  <si>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</si>
  <si>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</si>
  <si>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</si>
  <si>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</si>
  <si>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</si>
  <si>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</si>
  <si>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</si>
  <si>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</si>
  <si>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</si>
  <si>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</si>
  <si>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</si>
  <si>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</si>
  <si>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</si>
  <si>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</si>
  <si>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</si>
  <si>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</si>
  <si>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</si>
  <si>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</si>
  <si>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</si>
  <si>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</si>
  <si>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</si>
  <si>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</si>
  <si>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</si>
  <si>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</si>
  <si>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</si>
  <si>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</si>
  <si>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</si>
  <si>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</si>
  <si>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</si>
  <si>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</si>
  <si>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</si>
  <si>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</si>
  <si>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</si>
  <si>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</si>
  <si>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</si>
  <si>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</si>
  <si>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</si>
  <si>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</si>
  <si>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</si>
  <si>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</si>
  <si>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II.B.10. RESULTADO DE LA DECLARACIÓN</t>
  </si>
  <si>
    <t>(millones euros)</t>
  </si>
  <si>
    <t>IRPF  2015.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</si>
</sst>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0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1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2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3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4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59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0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1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2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3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4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5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6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7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8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69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5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6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7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8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33203125" style="1" customWidth="1"/>
    <col min="6" max="6" width="13.33203125" style="1" customWidth="1"/>
    <col min="7" max="7" width="8.77734375" style="1" customWidth="1"/>
    <col min="8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41716</v>
      </c>
      <c r="D9" s="16">
        <f t="shared" ref="D9:D56" si="0">C9/$C$56</f>
        <v>1.0909640580222577E-2</v>
      </c>
      <c r="E9" s="17">
        <f>D9</f>
        <v>1.0909640580222577E-2</v>
      </c>
      <c r="F9" s="26">
        <v>-17.037578870000001</v>
      </c>
      <c r="G9" s="16">
        <f t="shared" ref="G9:G56" si="1">F9/$F$56</f>
        <v>5.4801068928246018E-3</v>
      </c>
      <c r="H9" s="16">
        <f>G9</f>
        <v>5.4801068928246018E-3</v>
      </c>
      <c r="I9" s="3">
        <f t="shared" ref="I9:I14" si="2">F9*10^6/C9</f>
        <v>-408.41832558251031</v>
      </c>
      <c r="J9" s="4"/>
    </row>
    <row r="10" spans="2:10" ht="17.100000000000001" customHeight="1">
      <c r="B10" s="37" t="s">
        <v>12</v>
      </c>
      <c r="C10" s="5">
        <v>165098</v>
      </c>
      <c r="D10" s="18">
        <f t="shared" si="0"/>
        <v>4.3176714941834948E-2</v>
      </c>
      <c r="E10" s="19">
        <f>E9+D10</f>
        <v>5.4086355522057525E-2</v>
      </c>
      <c r="F10" s="27">
        <v>-51.840089890000002</v>
      </c>
      <c r="G10" s="18">
        <f t="shared" si="1"/>
        <v>1.6674272565280042E-2</v>
      </c>
      <c r="H10" s="18">
        <f>H9+G10</f>
        <v>2.2154379458104643E-2</v>
      </c>
      <c r="I10" s="6">
        <f t="shared" si="2"/>
        <v>-313.99586845388802</v>
      </c>
    </row>
    <row r="11" spans="2:10" ht="17.100000000000001" customHeight="1">
      <c r="B11" s="37" t="s">
        <v>13</v>
      </c>
      <c r="C11" s="5">
        <v>99819</v>
      </c>
      <c r="D11" s="18">
        <f t="shared" si="0"/>
        <v>2.6104837785915172E-2</v>
      </c>
      <c r="E11" s="19">
        <f t="shared" ref="E11:E55" si="3">E10+D11</f>
        <v>8.0191193307972697E-2</v>
      </c>
      <c r="F11" s="27">
        <v>-39.568748149999998</v>
      </c>
      <c r="G11" s="18">
        <f t="shared" si="1"/>
        <v>1.2727217354754095E-2</v>
      </c>
      <c r="H11" s="18">
        <f t="shared" ref="H11:H55" si="4">H10+G11</f>
        <v>3.4881596812858739E-2</v>
      </c>
      <c r="I11" s="6">
        <f t="shared" si="2"/>
        <v>-396.40497450385197</v>
      </c>
    </row>
    <row r="12" spans="2:10" ht="17.100000000000001" customHeight="1">
      <c r="B12" s="37" t="s">
        <v>14</v>
      </c>
      <c r="C12" s="5">
        <v>110900</v>
      </c>
      <c r="D12" s="18">
        <f t="shared" si="0"/>
        <v>2.9002760100361579E-2</v>
      </c>
      <c r="E12" s="19">
        <f t="shared" si="3"/>
        <v>0.10919395340833428</v>
      </c>
      <c r="F12" s="27">
        <v>-49.893175030000002</v>
      </c>
      <c r="G12" s="18">
        <f t="shared" si="1"/>
        <v>1.6048050868791505E-2</v>
      </c>
      <c r="H12" s="18">
        <f t="shared" si="4"/>
        <v>5.0929647681650245E-2</v>
      </c>
      <c r="I12" s="6">
        <f t="shared" si="2"/>
        <v>-449.89337267808838</v>
      </c>
    </row>
    <row r="13" spans="2:10" ht="17.100000000000001" customHeight="1">
      <c r="B13" s="37" t="s">
        <v>15</v>
      </c>
      <c r="C13" s="5">
        <v>143398</v>
      </c>
      <c r="D13" s="18">
        <f t="shared" si="0"/>
        <v>3.7501693353215959E-2</v>
      </c>
      <c r="E13" s="19">
        <f t="shared" si="3"/>
        <v>0.14669564676155022</v>
      </c>
      <c r="F13" s="27">
        <v>-60.436552679999998</v>
      </c>
      <c r="G13" s="18">
        <f t="shared" si="1"/>
        <v>1.9439309507960922E-2</v>
      </c>
      <c r="H13" s="18">
        <f t="shared" si="4"/>
        <v>7.036895718961117E-2</v>
      </c>
      <c r="I13" s="6">
        <f t="shared" si="2"/>
        <v>-421.46022036569548</v>
      </c>
    </row>
    <row r="14" spans="2:10" ht="17.100000000000001" customHeight="1">
      <c r="B14" s="38" t="s">
        <v>16</v>
      </c>
      <c r="C14" s="7">
        <v>128523</v>
      </c>
      <c r="D14" s="20">
        <f t="shared" si="0"/>
        <v>3.3611557586823909E-2</v>
      </c>
      <c r="E14" s="21">
        <f t="shared" si="3"/>
        <v>0.18030720434837413</v>
      </c>
      <c r="F14" s="28">
        <v>-60.269934520000007</v>
      </c>
      <c r="G14" s="20">
        <f t="shared" si="1"/>
        <v>1.9385717073610201E-2</v>
      </c>
      <c r="H14" s="20">
        <f t="shared" si="4"/>
        <v>8.9754674263221368E-2</v>
      </c>
      <c r="I14" s="8">
        <f t="shared" si="2"/>
        <v>-468.94279249628471</v>
      </c>
    </row>
    <row r="15" spans="2:10" ht="17.100000000000001" customHeight="1">
      <c r="B15" s="37" t="s">
        <v>17</v>
      </c>
      <c r="C15" s="5">
        <v>113464</v>
      </c>
      <c r="D15" s="18">
        <f t="shared" si="0"/>
        <v>2.9673301821708083E-2</v>
      </c>
      <c r="E15" s="19">
        <f t="shared" si="3"/>
        <v>0.20998050617008221</v>
      </c>
      <c r="F15" s="27">
        <v>-66.775123179999994</v>
      </c>
      <c r="G15" s="18">
        <f t="shared" si="1"/>
        <v>2.1478099417768376E-2</v>
      </c>
      <c r="H15" s="18">
        <f t="shared" si="4"/>
        <v>0.11123277368098974</v>
      </c>
      <c r="I15" s="10">
        <f t="shared" ref="I15:I55" si="5">F15*10^6/C15</f>
        <v>-588.51374162730019</v>
      </c>
    </row>
    <row r="16" spans="2:10" ht="17.100000000000001" customHeight="1">
      <c r="B16" s="37" t="s">
        <v>18</v>
      </c>
      <c r="C16" s="5">
        <v>110876</v>
      </c>
      <c r="D16" s="18">
        <f t="shared" si="0"/>
        <v>2.8996483578788913E-2</v>
      </c>
      <c r="E16" s="19">
        <f t="shared" si="3"/>
        <v>0.23897698974887113</v>
      </c>
      <c r="F16" s="27">
        <v>-74.679591610000003</v>
      </c>
      <c r="G16" s="18">
        <f t="shared" si="1"/>
        <v>2.4020557607272709E-2</v>
      </c>
      <c r="H16" s="18">
        <f t="shared" si="4"/>
        <v>0.13525333128826245</v>
      </c>
      <c r="I16" s="6">
        <f t="shared" si="5"/>
        <v>-673.54153838522313</v>
      </c>
    </row>
    <row r="17" spans="2:9" ht="17.100000000000001" customHeight="1">
      <c r="B17" s="37" t="s">
        <v>19</v>
      </c>
      <c r="C17" s="5">
        <v>113111</v>
      </c>
      <c r="D17" s="18">
        <f t="shared" si="0"/>
        <v>2.9580984650243451E-2</v>
      </c>
      <c r="E17" s="19">
        <f t="shared" si="3"/>
        <v>0.26855797439911461</v>
      </c>
      <c r="F17" s="27">
        <v>-81.436831650000002</v>
      </c>
      <c r="G17" s="18">
        <f t="shared" si="1"/>
        <v>2.6194011828804032E-2</v>
      </c>
      <c r="H17" s="18">
        <f t="shared" si="4"/>
        <v>0.16144734311706649</v>
      </c>
      <c r="I17" s="6">
        <f t="shared" si="5"/>
        <v>-719.97269628948561</v>
      </c>
    </row>
    <row r="18" spans="2:9" ht="17.100000000000001" customHeight="1">
      <c r="B18" s="37" t="s">
        <v>20</v>
      </c>
      <c r="C18" s="5">
        <v>163271</v>
      </c>
      <c r="D18" s="18">
        <f t="shared" si="0"/>
        <v>4.2698914737115741E-2</v>
      </c>
      <c r="E18" s="19">
        <f t="shared" si="3"/>
        <v>0.31125688913623034</v>
      </c>
      <c r="F18" s="27">
        <v>-121.46938504000001</v>
      </c>
      <c r="G18" s="18">
        <f t="shared" si="1"/>
        <v>3.9070411312782348E-2</v>
      </c>
      <c r="H18" s="18">
        <f t="shared" si="4"/>
        <v>0.20051775442984884</v>
      </c>
      <c r="I18" s="6">
        <f t="shared" si="5"/>
        <v>-743.97403727545009</v>
      </c>
    </row>
    <row r="19" spans="2:9" ht="17.100000000000001" customHeight="1">
      <c r="B19" s="37" t="s">
        <v>21</v>
      </c>
      <c r="C19" s="5">
        <v>209785</v>
      </c>
      <c r="D19" s="18">
        <f t="shared" si="0"/>
        <v>5.4863336588407162E-2</v>
      </c>
      <c r="E19" s="19">
        <f t="shared" si="3"/>
        <v>0.36612022572463748</v>
      </c>
      <c r="F19" s="27">
        <v>-170.55877178</v>
      </c>
      <c r="G19" s="18">
        <f t="shared" si="1"/>
        <v>5.48599251099623E-2</v>
      </c>
      <c r="H19" s="18">
        <f t="shared" si="4"/>
        <v>0.25537767953981116</v>
      </c>
      <c r="I19" s="6">
        <f t="shared" si="5"/>
        <v>-813.01700207355145</v>
      </c>
    </row>
    <row r="20" spans="2:9" ht="17.100000000000001" customHeight="1">
      <c r="B20" s="38" t="s">
        <v>22</v>
      </c>
      <c r="C20" s="7">
        <v>220669</v>
      </c>
      <c r="D20" s="20">
        <f t="shared" si="0"/>
        <v>5.7709739121611266E-2</v>
      </c>
      <c r="E20" s="21">
        <f t="shared" si="3"/>
        <v>0.42382996484624874</v>
      </c>
      <c r="F20" s="28">
        <v>-198.13032588999999</v>
      </c>
      <c r="G20" s="20">
        <f t="shared" si="1"/>
        <v>6.3728266373529255E-2</v>
      </c>
      <c r="H20" s="20">
        <f t="shared" si="4"/>
        <v>0.31910594591334041</v>
      </c>
      <c r="I20" s="8">
        <f t="shared" si="5"/>
        <v>-897.86207346750109</v>
      </c>
    </row>
    <row r="21" spans="2:9" ht="17.100000000000001" customHeight="1">
      <c r="B21" s="39" t="s">
        <v>23</v>
      </c>
      <c r="C21" s="9">
        <v>215522</v>
      </c>
      <c r="D21" s="22">
        <f t="shared" si="0"/>
        <v>5.6363686766006567E-2</v>
      </c>
      <c r="E21" s="23">
        <f t="shared" si="3"/>
        <v>0.4801936516122553</v>
      </c>
      <c r="F21" s="29">
        <v>-210.56525807</v>
      </c>
      <c r="G21" s="22">
        <f t="shared" si="1"/>
        <v>6.7727940157661495E-2</v>
      </c>
      <c r="H21" s="22">
        <f t="shared" si="4"/>
        <v>0.38683388607100189</v>
      </c>
      <c r="I21" s="10">
        <f t="shared" si="5"/>
        <v>-977.00122525774623</v>
      </c>
    </row>
    <row r="22" spans="2:9" ht="17.100000000000001" customHeight="1">
      <c r="B22" s="37" t="s">
        <v>24</v>
      </c>
      <c r="C22" s="5">
        <v>202044</v>
      </c>
      <c r="D22" s="18">
        <f t="shared" si="0"/>
        <v>5.2838896859490128E-2</v>
      </c>
      <c r="E22" s="19">
        <f t="shared" si="3"/>
        <v>0.53303254847174542</v>
      </c>
      <c r="F22" s="27">
        <v>-208.05341804</v>
      </c>
      <c r="G22" s="18">
        <f t="shared" si="1"/>
        <v>6.6920011286599093E-2</v>
      </c>
      <c r="H22" s="18">
        <f t="shared" si="4"/>
        <v>0.45375389735760097</v>
      </c>
      <c r="I22" s="6">
        <f t="shared" si="5"/>
        <v>-1029.743115558987</v>
      </c>
    </row>
    <row r="23" spans="2:9" ht="17.100000000000001" customHeight="1">
      <c r="B23" s="37" t="s">
        <v>25</v>
      </c>
      <c r="C23" s="5">
        <v>184729</v>
      </c>
      <c r="D23" s="18">
        <f t="shared" si="0"/>
        <v>4.8310648066543685E-2</v>
      </c>
      <c r="E23" s="19">
        <f t="shared" si="3"/>
        <v>0.58134319653828914</v>
      </c>
      <c r="F23" s="27">
        <v>-196.55831911000001</v>
      </c>
      <c r="G23" s="18">
        <f t="shared" si="1"/>
        <v>6.3222633193112179E-2</v>
      </c>
      <c r="H23" s="18">
        <f t="shared" si="4"/>
        <v>0.51697653055071313</v>
      </c>
      <c r="I23" s="6">
        <f t="shared" si="5"/>
        <v>-1064.0360696479709</v>
      </c>
    </row>
    <row r="24" spans="2:9" ht="17.100000000000001" customHeight="1">
      <c r="B24" s="37" t="s">
        <v>26</v>
      </c>
      <c r="C24" s="5">
        <v>161309</v>
      </c>
      <c r="D24" s="18">
        <f t="shared" si="0"/>
        <v>4.2185809098550284E-2</v>
      </c>
      <c r="E24" s="19">
        <f t="shared" si="3"/>
        <v>0.62352900563683944</v>
      </c>
      <c r="F24" s="27">
        <v>-179.16788560000001</v>
      </c>
      <c r="G24" s="18">
        <f t="shared" si="1"/>
        <v>5.7629031233906163E-2</v>
      </c>
      <c r="H24" s="18">
        <f t="shared" si="4"/>
        <v>0.5746055617846193</v>
      </c>
      <c r="I24" s="6">
        <f t="shared" si="5"/>
        <v>-1110.7122702391064</v>
      </c>
    </row>
    <row r="25" spans="2:9" ht="17.100000000000001" customHeight="1">
      <c r="B25" s="37" t="s">
        <v>27</v>
      </c>
      <c r="C25" s="5">
        <v>141059</v>
      </c>
      <c r="D25" s="18">
        <f t="shared" si="0"/>
        <v>3.68899940216132E-2</v>
      </c>
      <c r="E25" s="19">
        <f t="shared" si="3"/>
        <v>0.66041899965845263</v>
      </c>
      <c r="F25" s="27">
        <v>-164.11196659000001</v>
      </c>
      <c r="G25" s="18">
        <f t="shared" si="1"/>
        <v>5.2786321704925421E-2</v>
      </c>
      <c r="H25" s="18">
        <f t="shared" si="4"/>
        <v>0.62739188348954467</v>
      </c>
      <c r="I25" s="6">
        <f t="shared" si="5"/>
        <v>-1163.4278322545886</v>
      </c>
    </row>
    <row r="26" spans="2:9" ht="17.100000000000001" customHeight="1">
      <c r="B26" s="38" t="s">
        <v>28</v>
      </c>
      <c r="C26" s="7">
        <v>126435</v>
      </c>
      <c r="D26" s="20">
        <f t="shared" si="0"/>
        <v>3.3065500210001951E-2</v>
      </c>
      <c r="E26" s="21">
        <f t="shared" si="3"/>
        <v>0.69348449986845462</v>
      </c>
      <c r="F26" s="30">
        <v>-150.397175</v>
      </c>
      <c r="G26" s="20">
        <f t="shared" si="1"/>
        <v>4.837498342150582E-2</v>
      </c>
      <c r="H26" s="20">
        <f t="shared" si="4"/>
        <v>0.67576686691105048</v>
      </c>
      <c r="I26" s="8">
        <f t="shared" si="5"/>
        <v>-1189.5216909874639</v>
      </c>
    </row>
    <row r="27" spans="2:9" ht="17.100000000000001" customHeight="1">
      <c r="B27" s="39" t="s">
        <v>29</v>
      </c>
      <c r="C27" s="9">
        <v>113506</v>
      </c>
      <c r="D27" s="22">
        <f t="shared" si="0"/>
        <v>2.9684285734460247E-2</v>
      </c>
      <c r="E27" s="23">
        <f t="shared" si="3"/>
        <v>0.72316878560291487</v>
      </c>
      <c r="F27" s="31">
        <v>-137.83192897000001</v>
      </c>
      <c r="G27" s="22">
        <f t="shared" si="1"/>
        <v>4.4333394419661921E-2</v>
      </c>
      <c r="H27" s="22">
        <f t="shared" si="4"/>
        <v>0.72010026133071237</v>
      </c>
      <c r="I27" s="10">
        <f t="shared" si="5"/>
        <v>-1214.3140359980971</v>
      </c>
    </row>
    <row r="28" spans="2:9" ht="17.100000000000001" customHeight="1">
      <c r="B28" s="37" t="s">
        <v>30</v>
      </c>
      <c r="C28" s="5">
        <v>101985</v>
      </c>
      <c r="D28" s="18">
        <f t="shared" si="0"/>
        <v>2.6671293857848295E-2</v>
      </c>
      <c r="E28" s="19">
        <f t="shared" si="3"/>
        <v>0.74984007946076314</v>
      </c>
      <c r="F28" s="32">
        <v>-125.18853484</v>
      </c>
      <c r="G28" s="18">
        <f t="shared" si="1"/>
        <v>4.02666692206659E-2</v>
      </c>
      <c r="H28" s="18">
        <f t="shared" si="4"/>
        <v>0.76036693055137827</v>
      </c>
      <c r="I28" s="6">
        <f t="shared" si="5"/>
        <v>-1227.519094376624</v>
      </c>
    </row>
    <row r="29" spans="2:9" ht="17.100000000000001" customHeight="1">
      <c r="B29" s="37" t="s">
        <v>31</v>
      </c>
      <c r="C29" s="5">
        <v>95175</v>
      </c>
      <c r="D29" s="18">
        <f t="shared" si="0"/>
        <v>2.4890330861604269E-2</v>
      </c>
      <c r="E29" s="19">
        <f t="shared" si="3"/>
        <v>0.77473041032236745</v>
      </c>
      <c r="F29" s="32">
        <v>-120.37063589</v>
      </c>
      <c r="G29" s="18">
        <f t="shared" si="1"/>
        <v>3.8717000605994513E-2</v>
      </c>
      <c r="H29" s="18">
        <f t="shared" si="4"/>
        <v>0.79908393115737275</v>
      </c>
      <c r="I29" s="6">
        <f t="shared" si="5"/>
        <v>-1264.7295601786184</v>
      </c>
    </row>
    <row r="30" spans="2:9" ht="17.100000000000001" customHeight="1">
      <c r="B30" s="37" t="s">
        <v>32</v>
      </c>
      <c r="C30" s="5">
        <v>170193</v>
      </c>
      <c r="D30" s="18">
        <f t="shared" si="0"/>
        <v>4.450916816736554E-2</v>
      </c>
      <c r="E30" s="19">
        <f t="shared" si="3"/>
        <v>0.81923957848973294</v>
      </c>
      <c r="F30" s="32">
        <v>-218.26814438</v>
      </c>
      <c r="G30" s="18">
        <f t="shared" si="1"/>
        <v>7.0205559817365829E-2</v>
      </c>
      <c r="H30" s="18">
        <f t="shared" si="4"/>
        <v>0.86928949097473862</v>
      </c>
      <c r="I30" s="6">
        <f t="shared" si="5"/>
        <v>-1282.474275557749</v>
      </c>
    </row>
    <row r="31" spans="2:9" ht="17.100000000000001" customHeight="1">
      <c r="B31" s="37" t="s">
        <v>33</v>
      </c>
      <c r="C31" s="5">
        <v>170011</v>
      </c>
      <c r="D31" s="18">
        <f t="shared" si="0"/>
        <v>4.4461571212106157E-2</v>
      </c>
      <c r="E31" s="19">
        <f t="shared" si="3"/>
        <v>0.86370114970183909</v>
      </c>
      <c r="F31" s="32">
        <v>-223.71458681000001</v>
      </c>
      <c r="G31" s="18">
        <f t="shared" si="1"/>
        <v>7.1957398322693059E-2</v>
      </c>
      <c r="H31" s="18">
        <f t="shared" si="4"/>
        <v>0.94124688929743172</v>
      </c>
      <c r="I31" s="6">
        <f t="shared" si="5"/>
        <v>-1315.883012334496</v>
      </c>
    </row>
    <row r="32" spans="2:9" ht="17.100000000000001" customHeight="1">
      <c r="B32" s="38" t="s">
        <v>34</v>
      </c>
      <c r="C32" s="7">
        <v>110681</v>
      </c>
      <c r="D32" s="20">
        <f t="shared" si="0"/>
        <v>2.8945486841011E-2</v>
      </c>
      <c r="E32" s="21">
        <f t="shared" si="3"/>
        <v>0.89264663654285004</v>
      </c>
      <c r="F32" s="30">
        <v>-137.89379441</v>
      </c>
      <c r="G32" s="20">
        <f t="shared" si="1"/>
        <v>4.4353293328230937E-2</v>
      </c>
      <c r="H32" s="20">
        <f t="shared" si="4"/>
        <v>0.98560018262566262</v>
      </c>
      <c r="I32" s="8">
        <f t="shared" si="5"/>
        <v>-1245.8669004616872</v>
      </c>
    </row>
    <row r="33" spans="2:9" ht="17.100000000000001" customHeight="1">
      <c r="B33" s="39" t="s">
        <v>35</v>
      </c>
      <c r="C33" s="9">
        <v>74996</v>
      </c>
      <c r="D33" s="22">
        <f t="shared" si="0"/>
        <v>1.9613083827652995E-2</v>
      </c>
      <c r="E33" s="23">
        <f t="shared" si="3"/>
        <v>0.91225972037050307</v>
      </c>
      <c r="F33" s="31">
        <v>-88.741964190000004</v>
      </c>
      <c r="G33" s="22">
        <f t="shared" si="1"/>
        <v>2.854369469694569E-2</v>
      </c>
      <c r="H33" s="22">
        <f t="shared" si="4"/>
        <v>1.0141438773226084</v>
      </c>
      <c r="I33" s="10">
        <f t="shared" si="5"/>
        <v>-1183.2892979625581</v>
      </c>
    </row>
    <row r="34" spans="2:9" ht="17.100000000000001" customHeight="1">
      <c r="B34" s="37" t="s">
        <v>36</v>
      </c>
      <c r="C34" s="5">
        <v>53057</v>
      </c>
      <c r="D34" s="18">
        <f t="shared" si="0"/>
        <v>1.3875558545039534E-2</v>
      </c>
      <c r="E34" s="19">
        <f t="shared" si="3"/>
        <v>0.92613527891554259</v>
      </c>
      <c r="F34" s="32">
        <v>-58.386691749999997</v>
      </c>
      <c r="G34" s="18">
        <f t="shared" si="1"/>
        <v>1.8779975391444822E-2</v>
      </c>
      <c r="H34" s="18">
        <f t="shared" si="4"/>
        <v>1.0329238527140532</v>
      </c>
      <c r="I34" s="6">
        <f t="shared" si="5"/>
        <v>-1100.4521882126769</v>
      </c>
    </row>
    <row r="35" spans="2:9" ht="17.100000000000001" customHeight="1">
      <c r="B35" s="37" t="s">
        <v>37</v>
      </c>
      <c r="C35" s="5">
        <v>40870</v>
      </c>
      <c r="D35" s="18">
        <f t="shared" si="0"/>
        <v>1.0688393194786093E-2</v>
      </c>
      <c r="E35" s="19">
        <f t="shared" si="3"/>
        <v>0.93682367211032869</v>
      </c>
      <c r="F35" s="32">
        <v>-43.119402819999998</v>
      </c>
      <c r="G35" s="18">
        <f t="shared" si="1"/>
        <v>1.3869279104230057E-2</v>
      </c>
      <c r="H35" s="18">
        <f t="shared" si="4"/>
        <v>1.0467931318182833</v>
      </c>
      <c r="I35" s="6">
        <f t="shared" si="5"/>
        <v>-1055.037994127722</v>
      </c>
    </row>
    <row r="36" spans="2:9" ht="17.100000000000001" customHeight="1">
      <c r="B36" s="37" t="s">
        <v>38</v>
      </c>
      <c r="C36" s="5">
        <v>32333</v>
      </c>
      <c r="D36" s="18">
        <f t="shared" si="0"/>
        <v>8.4557821670422986E-3</v>
      </c>
      <c r="E36" s="19">
        <f t="shared" si="3"/>
        <v>0.94527945427737103</v>
      </c>
      <c r="F36" s="32">
        <v>-34.207883240000001</v>
      </c>
      <c r="G36" s="18">
        <f t="shared" si="1"/>
        <v>1.1002904706287247E-2</v>
      </c>
      <c r="H36" s="18">
        <f t="shared" si="4"/>
        <v>1.0577960365245704</v>
      </c>
      <c r="I36" s="6">
        <f t="shared" si="5"/>
        <v>-1057.9866773884266</v>
      </c>
    </row>
    <row r="37" spans="2:9" ht="17.100000000000001" customHeight="1">
      <c r="B37" s="37" t="s">
        <v>39</v>
      </c>
      <c r="C37" s="5">
        <v>27147</v>
      </c>
      <c r="D37" s="18">
        <f t="shared" si="0"/>
        <v>7.0995304638820185E-3</v>
      </c>
      <c r="E37" s="19">
        <f t="shared" si="3"/>
        <v>0.95237898474125304</v>
      </c>
      <c r="F37" s="32">
        <v>-29.229119309999998</v>
      </c>
      <c r="G37" s="18">
        <f t="shared" si="1"/>
        <v>9.4014941573634311E-3</v>
      </c>
      <c r="H37" s="18">
        <f t="shared" si="4"/>
        <v>1.0671975306819339</v>
      </c>
      <c r="I37" s="6">
        <f t="shared" si="5"/>
        <v>-1076.6979522599181</v>
      </c>
    </row>
    <row r="38" spans="2:9" ht="17.100000000000001" customHeight="1">
      <c r="B38" s="38" t="s">
        <v>40</v>
      </c>
      <c r="C38" s="7">
        <v>22441</v>
      </c>
      <c r="D38" s="20">
        <f t="shared" si="0"/>
        <v>5.8688091921750606E-3</v>
      </c>
      <c r="E38" s="21">
        <f t="shared" si="3"/>
        <v>0.95824779393342807</v>
      </c>
      <c r="F38" s="30">
        <v>-23.022962270000001</v>
      </c>
      <c r="G38" s="20">
        <f t="shared" si="1"/>
        <v>7.4052948010838891E-3</v>
      </c>
      <c r="H38" s="20">
        <f t="shared" si="4"/>
        <v>1.0746028254830178</v>
      </c>
      <c r="I38" s="8">
        <f t="shared" si="5"/>
        <v>-1025.9329918452831</v>
      </c>
    </row>
    <row r="39" spans="2:9" ht="17.100000000000001" customHeight="1">
      <c r="B39" s="39" t="s">
        <v>41</v>
      </c>
      <c r="C39" s="9">
        <v>18679</v>
      </c>
      <c r="D39" s="22">
        <f t="shared" si="0"/>
        <v>4.8849644356596389E-3</v>
      </c>
      <c r="E39" s="23">
        <f t="shared" si="3"/>
        <v>0.96313275836908774</v>
      </c>
      <c r="F39" s="31">
        <v>-18.445786600000002</v>
      </c>
      <c r="G39" s="22">
        <f t="shared" si="1"/>
        <v>5.9330544006005043E-3</v>
      </c>
      <c r="H39" s="22">
        <f t="shared" si="4"/>
        <v>1.0805358798836182</v>
      </c>
      <c r="I39" s="10">
        <f t="shared" si="5"/>
        <v>-987.51467423309612</v>
      </c>
    </row>
    <row r="40" spans="2:9" ht="17.100000000000001" customHeight="1">
      <c r="B40" s="37" t="s">
        <v>42</v>
      </c>
      <c r="C40" s="5">
        <v>28879</v>
      </c>
      <c r="D40" s="18">
        <f t="shared" si="0"/>
        <v>7.5524861040427603E-3</v>
      </c>
      <c r="E40" s="19">
        <f t="shared" si="3"/>
        <v>0.97068524447313054</v>
      </c>
      <c r="F40" s="32">
        <v>-27.61051106</v>
      </c>
      <c r="G40" s="18">
        <f t="shared" si="1"/>
        <v>8.8808716971366178E-3</v>
      </c>
      <c r="H40" s="18">
        <f t="shared" si="4"/>
        <v>1.0894167515807549</v>
      </c>
      <c r="I40" s="6">
        <f t="shared" si="5"/>
        <v>-956.07573184667058</v>
      </c>
    </row>
    <row r="41" spans="2:9" ht="17.100000000000001" customHeight="1">
      <c r="B41" s="37" t="s">
        <v>43</v>
      </c>
      <c r="C41" s="5">
        <v>21275</v>
      </c>
      <c r="D41" s="18">
        <f t="shared" si="0"/>
        <v>5.5638748524363627E-3</v>
      </c>
      <c r="E41" s="19">
        <f t="shared" si="3"/>
        <v>0.97624911932556691</v>
      </c>
      <c r="F41" s="32">
        <v>-18.559885680000001</v>
      </c>
      <c r="G41" s="18">
        <f t="shared" si="1"/>
        <v>5.969754166426618E-3</v>
      </c>
      <c r="H41" s="18">
        <f t="shared" si="4"/>
        <v>1.0953865057471814</v>
      </c>
      <c r="I41" s="6">
        <f t="shared" si="5"/>
        <v>-872.3800554641598</v>
      </c>
    </row>
    <row r="42" spans="2:9" ht="17.100000000000001" customHeight="1">
      <c r="B42" s="37" t="s">
        <v>44</v>
      </c>
      <c r="C42" s="5">
        <v>16253</v>
      </c>
      <c r="D42" s="18">
        <f t="shared" si="0"/>
        <v>4.2505127133559669E-3</v>
      </c>
      <c r="E42" s="19">
        <f t="shared" si="3"/>
        <v>0.98049963203892287</v>
      </c>
      <c r="F42" s="32">
        <v>-11.62207055</v>
      </c>
      <c r="G42" s="18">
        <f t="shared" si="1"/>
        <v>3.7382182888729193E-3</v>
      </c>
      <c r="H42" s="18">
        <f t="shared" si="4"/>
        <v>1.0991247240360544</v>
      </c>
      <c r="I42" s="6">
        <f t="shared" si="5"/>
        <v>-715.07232818556577</v>
      </c>
    </row>
    <row r="43" spans="2:9" ht="17.100000000000001" customHeight="1">
      <c r="B43" s="37" t="s">
        <v>45</v>
      </c>
      <c r="C43" s="5">
        <v>12455</v>
      </c>
      <c r="D43" s="18">
        <f t="shared" si="0"/>
        <v>3.2572531744815463E-3</v>
      </c>
      <c r="E43" s="19">
        <f t="shared" si="3"/>
        <v>0.98375688521340443</v>
      </c>
      <c r="F43" s="32">
        <v>-6.8757766</v>
      </c>
      <c r="G43" s="18">
        <f t="shared" si="1"/>
        <v>2.2115812948945192E-3</v>
      </c>
      <c r="H43" s="18">
        <f t="shared" si="4"/>
        <v>1.1013363053309491</v>
      </c>
      <c r="I43" s="6">
        <f t="shared" si="5"/>
        <v>-552.04950622240062</v>
      </c>
    </row>
    <row r="44" spans="2:9" ht="17.100000000000001" customHeight="1">
      <c r="B44" s="38" t="s">
        <v>46</v>
      </c>
      <c r="C44" s="7">
        <v>9877</v>
      </c>
      <c r="D44" s="20">
        <f t="shared" si="0"/>
        <v>2.5830501488843223E-3</v>
      </c>
      <c r="E44" s="21">
        <f t="shared" si="3"/>
        <v>0.9863399353622887</v>
      </c>
      <c r="F44" s="30">
        <v>-3.3988679300000002</v>
      </c>
      <c r="G44" s="20">
        <f t="shared" si="1"/>
        <v>1.0932398149475734E-3</v>
      </c>
      <c r="H44" s="20">
        <f t="shared" si="4"/>
        <v>1.1024295451458965</v>
      </c>
      <c r="I44" s="8">
        <f t="shared" si="5"/>
        <v>-344.11946238736459</v>
      </c>
    </row>
    <row r="45" spans="2:9" ht="17.100000000000001" customHeight="1">
      <c r="B45" s="39" t="s">
        <v>47</v>
      </c>
      <c r="C45" s="9">
        <v>7585</v>
      </c>
      <c r="D45" s="22">
        <f t="shared" si="0"/>
        <v>1.9836423386947032E-3</v>
      </c>
      <c r="E45" s="23">
        <f t="shared" si="3"/>
        <v>0.98832357770098345</v>
      </c>
      <c r="F45" s="31">
        <v>0.24813995999999999</v>
      </c>
      <c r="G45" s="22">
        <f t="shared" si="1"/>
        <v>-7.9813776097942764E-5</v>
      </c>
      <c r="H45" s="22">
        <f t="shared" si="4"/>
        <v>1.1023497313697985</v>
      </c>
      <c r="I45" s="10">
        <f t="shared" si="5"/>
        <v>32.714562953197095</v>
      </c>
    </row>
    <row r="46" spans="2:9" ht="17.100000000000001" customHeight="1">
      <c r="B46" s="37" t="s">
        <v>48</v>
      </c>
      <c r="C46" s="5">
        <v>17717</v>
      </c>
      <c r="D46" s="18">
        <f t="shared" si="0"/>
        <v>4.6333805292886037E-3</v>
      </c>
      <c r="E46" s="19">
        <f t="shared" si="3"/>
        <v>0.99295695823027208</v>
      </c>
      <c r="F46" s="32">
        <v>12.2357624</v>
      </c>
      <c r="G46" s="18">
        <f t="shared" si="1"/>
        <v>-3.9356111791959136E-3</v>
      </c>
      <c r="H46" s="18">
        <f t="shared" si="4"/>
        <v>1.0984141201906026</v>
      </c>
      <c r="I46" s="6">
        <f t="shared" si="5"/>
        <v>690.62270136027541</v>
      </c>
    </row>
    <row r="47" spans="2:9" ht="17.100000000000001" customHeight="1">
      <c r="B47" s="37" t="s">
        <v>49</v>
      </c>
      <c r="C47" s="5">
        <v>8604</v>
      </c>
      <c r="D47" s="18">
        <f t="shared" si="0"/>
        <v>2.2501329838008209E-3</v>
      </c>
      <c r="E47" s="19">
        <f t="shared" si="3"/>
        <v>0.99520709121407291</v>
      </c>
      <c r="F47" s="32">
        <v>15.144494960000001</v>
      </c>
      <c r="G47" s="18">
        <f t="shared" si="1"/>
        <v>-4.8711998255092119E-3</v>
      </c>
      <c r="H47" s="18">
        <f t="shared" si="4"/>
        <v>1.0935429203650933</v>
      </c>
      <c r="I47" s="6">
        <f t="shared" si="5"/>
        <v>1760.1691027429104</v>
      </c>
    </row>
    <row r="48" spans="2:9" ht="17.100000000000001" customHeight="1">
      <c r="B48" s="37" t="s">
        <v>50</v>
      </c>
      <c r="C48" s="5">
        <v>4909</v>
      </c>
      <c r="D48" s="18">
        <f t="shared" si="0"/>
        <v>1.2838101833424255E-3</v>
      </c>
      <c r="E48" s="19">
        <f t="shared" si="3"/>
        <v>0.99649090139741536</v>
      </c>
      <c r="F48" s="32">
        <v>11.62595361</v>
      </c>
      <c r="G48" s="18">
        <f t="shared" si="1"/>
        <v>-3.7394672682046432E-3</v>
      </c>
      <c r="H48" s="18">
        <f t="shared" si="4"/>
        <v>1.0898034530968885</v>
      </c>
      <c r="I48" s="6">
        <f t="shared" si="5"/>
        <v>2368.2936667345689</v>
      </c>
    </row>
    <row r="49" spans="2:9" ht="17.100000000000001" customHeight="1">
      <c r="B49" s="37" t="s">
        <v>51</v>
      </c>
      <c r="C49" s="5">
        <v>3208</v>
      </c>
      <c r="D49" s="18">
        <f t="shared" si="0"/>
        <v>8.3896171687971102E-4</v>
      </c>
      <c r="E49" s="19">
        <f t="shared" si="3"/>
        <v>0.99732986311429506</v>
      </c>
      <c r="F49" s="32">
        <v>10.791265150000001</v>
      </c>
      <c r="G49" s="18">
        <f t="shared" si="1"/>
        <v>-3.4709912119580935E-3</v>
      </c>
      <c r="H49" s="18">
        <f t="shared" si="4"/>
        <v>1.0863324618849304</v>
      </c>
      <c r="I49" s="6">
        <f t="shared" si="5"/>
        <v>3363.8607076059852</v>
      </c>
    </row>
    <row r="50" spans="2:9" ht="17.100000000000001" customHeight="1">
      <c r="B50" s="38" t="s">
        <v>52</v>
      </c>
      <c r="C50" s="7">
        <v>2161</v>
      </c>
      <c r="D50" s="20">
        <f t="shared" si="0"/>
        <v>5.651484632721495E-4</v>
      </c>
      <c r="E50" s="21">
        <f t="shared" si="3"/>
        <v>0.99789501157756721</v>
      </c>
      <c r="F50" s="30">
        <v>11.017994099999999</v>
      </c>
      <c r="G50" s="20">
        <f t="shared" si="1"/>
        <v>-3.543918174831069E-3</v>
      </c>
      <c r="H50" s="20">
        <f t="shared" si="4"/>
        <v>1.0827885437100992</v>
      </c>
      <c r="I50" s="8">
        <f t="shared" si="5"/>
        <v>5098.5627487274405</v>
      </c>
    </row>
    <row r="51" spans="2:9" ht="17.100000000000001" customHeight="1">
      <c r="B51" s="37" t="s">
        <v>53</v>
      </c>
      <c r="C51" s="5">
        <v>1495</v>
      </c>
      <c r="D51" s="18">
        <f t="shared" si="0"/>
        <v>3.9097498963066332E-4</v>
      </c>
      <c r="E51" s="19">
        <f t="shared" si="3"/>
        <v>0.99828598656719791</v>
      </c>
      <c r="F51" s="32">
        <v>9.7404006699999996</v>
      </c>
      <c r="G51" s="18">
        <f t="shared" si="1"/>
        <v>-3.1329825239740979E-3</v>
      </c>
      <c r="H51" s="18">
        <f t="shared" si="4"/>
        <v>1.0796555611861252</v>
      </c>
      <c r="I51" s="6">
        <f t="shared" si="5"/>
        <v>6515.3181739130432</v>
      </c>
    </row>
    <row r="52" spans="2:9" ht="17.100000000000001" customHeight="1">
      <c r="B52" s="37" t="s">
        <v>54</v>
      </c>
      <c r="C52" s="5">
        <v>3402</v>
      </c>
      <c r="D52" s="18">
        <f t="shared" si="0"/>
        <v>8.8969693292542912E-4</v>
      </c>
      <c r="E52" s="19">
        <f t="shared" si="3"/>
        <v>0.99917568350012331</v>
      </c>
      <c r="F52" s="32">
        <v>39.37155259</v>
      </c>
      <c r="G52" s="18">
        <f t="shared" si="1"/>
        <v>-1.2663789754163894E-2</v>
      </c>
      <c r="H52" s="18">
        <f t="shared" si="4"/>
        <v>1.0669917714319612</v>
      </c>
      <c r="I52" s="6">
        <f t="shared" si="5"/>
        <v>11573.060726043504</v>
      </c>
    </row>
    <row r="53" spans="2:9" ht="17.100000000000001" customHeight="1">
      <c r="B53" s="37" t="s">
        <v>55</v>
      </c>
      <c r="C53" s="5">
        <v>1191</v>
      </c>
      <c r="D53" s="18">
        <f t="shared" si="0"/>
        <v>3.1147238304355854E-4</v>
      </c>
      <c r="E53" s="19">
        <f t="shared" si="3"/>
        <v>0.99948715588316683</v>
      </c>
      <c r="F53" s="32">
        <v>28.639369139999999</v>
      </c>
      <c r="G53" s="18">
        <f t="shared" si="1"/>
        <v>-9.2118020657627718E-3</v>
      </c>
      <c r="H53" s="18">
        <f t="shared" si="4"/>
        <v>1.0577799693661984</v>
      </c>
      <c r="I53" s="6">
        <f t="shared" si="5"/>
        <v>24046.489622166246</v>
      </c>
    </row>
    <row r="54" spans="2:9" ht="17.100000000000001" customHeight="1">
      <c r="B54" s="37" t="s">
        <v>56</v>
      </c>
      <c r="C54" s="5">
        <v>602</v>
      </c>
      <c r="D54" s="18">
        <f t="shared" si="0"/>
        <v>1.5743608278104301E-4</v>
      </c>
      <c r="E54" s="19">
        <f t="shared" si="3"/>
        <v>0.9996445919659479</v>
      </c>
      <c r="F54" s="32">
        <v>20.626494059999999</v>
      </c>
      <c r="G54" s="18">
        <f t="shared" si="1"/>
        <v>-6.6344750704013427E-3</v>
      </c>
      <c r="H54" s="18">
        <f t="shared" si="4"/>
        <v>1.0511454942957972</v>
      </c>
      <c r="I54" s="6">
        <f t="shared" si="5"/>
        <v>34263.279169435213</v>
      </c>
    </row>
    <row r="55" spans="2:9" ht="17.100000000000001" customHeight="1" thickBot="1">
      <c r="B55" s="40" t="s">
        <v>57</v>
      </c>
      <c r="C55" s="11">
        <v>1359</v>
      </c>
      <c r="D55" s="24">
        <f t="shared" si="0"/>
        <v>3.5540803405222169E-4</v>
      </c>
      <c r="E55" s="19">
        <f t="shared" si="3"/>
        <v>1.0000000000000002</v>
      </c>
      <c r="F55" s="33">
        <v>159.01065616999998</v>
      </c>
      <c r="G55" s="24">
        <f t="shared" si="1"/>
        <v>-5.1145494295797178E-2</v>
      </c>
      <c r="H55" s="18">
        <f t="shared" si="4"/>
        <v>1</v>
      </c>
      <c r="I55" s="8">
        <f t="shared" si="5"/>
        <v>117005.63367917585</v>
      </c>
    </row>
    <row r="56" spans="2:9" ht="17.100000000000001" customHeight="1" thickTop="1" thickBot="1">
      <c r="B56" s="12" t="s">
        <v>8</v>
      </c>
      <c r="C56" s="13">
        <v>3823774</v>
      </c>
      <c r="D56" s="35">
        <f t="shared" si="0"/>
        <v>1</v>
      </c>
      <c r="E56" s="25"/>
      <c r="F56" s="34">
        <v>-3108.9865951899988</v>
      </c>
      <c r="G56" s="35">
        <f t="shared" si="1"/>
        <v>1</v>
      </c>
      <c r="H56" s="25"/>
      <c r="I56" s="14">
        <f>F56*10^6/C56</f>
        <v>-813.0675597433318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5:E56 G45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II.B.10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2012-11-15T09:43:18Z</cp:lastPrinted>
  <dcterms:created xsi:type="dcterms:W3CDTF">1998-06-24T09:08:40Z</dcterms:created>
  <dcterms:modified xsi:type="dcterms:W3CDTF">2019-06-20T10:42:37Z</dcterms:modified>
</cp:coreProperties>
</file>