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255" yWindow="-165" windowWidth="18015" windowHeight="7755" autoFilterDateGrouping="0"/>
  </bookViews>
  <sheets>
    <sheet name="II.B.11" sheetId="123" r:id="rId1"/>
  </sheets>
  <calcPr calcId="162913"/>
</workbook>
</file>

<file path=xl/calcChain.xml><?xml version="1.0" encoding="utf-8"?>
<calcChain xmlns="http://schemas.openxmlformats.org/spreadsheetml/2006/main">
  <c r="I56" i="123" l="1"/>
  <c r="G56" i="123"/>
  <c r="D56" i="123"/>
  <c r="I55" i="123"/>
  <c r="G55" i="123"/>
  <c r="D55" i="123"/>
  <c r="I54" i="123"/>
  <c r="G54" i="123"/>
  <c r="D54" i="123"/>
  <c r="I53" i="123"/>
  <c r="G53" i="123"/>
  <c r="D53" i="123"/>
  <c r="I52" i="123"/>
  <c r="G52" i="123"/>
  <c r="D52" i="123"/>
  <c r="I51" i="123"/>
  <c r="G51" i="123"/>
  <c r="D51" i="123"/>
  <c r="I50" i="123"/>
  <c r="G50" i="123"/>
  <c r="D50" i="123"/>
  <c r="I49" i="123"/>
  <c r="G49" i="123"/>
  <c r="D49" i="123"/>
  <c r="I48" i="123"/>
  <c r="G48" i="123"/>
  <c r="D48" i="123"/>
  <c r="I47" i="123"/>
  <c r="G47" i="123"/>
  <c r="D47" i="123"/>
  <c r="I46" i="123"/>
  <c r="G46" i="123"/>
  <c r="D46" i="123"/>
  <c r="I45" i="123"/>
  <c r="G45" i="123"/>
  <c r="D45" i="123"/>
  <c r="I44" i="123"/>
  <c r="G44" i="123"/>
  <c r="D44" i="123"/>
  <c r="I43" i="123"/>
  <c r="G43" i="123"/>
  <c r="D43" i="123"/>
  <c r="I42" i="123"/>
  <c r="G42" i="123"/>
  <c r="D42" i="123"/>
  <c r="I41" i="123"/>
  <c r="G41" i="123"/>
  <c r="D41" i="123"/>
  <c r="I40" i="123"/>
  <c r="G40" i="123"/>
  <c r="D40" i="123"/>
  <c r="I39" i="123"/>
  <c r="G39" i="123"/>
  <c r="D39" i="123"/>
  <c r="I38" i="123"/>
  <c r="G38" i="123"/>
  <c r="D38" i="123"/>
  <c r="I37" i="123"/>
  <c r="G37" i="123"/>
  <c r="D37" i="123"/>
  <c r="I36" i="123"/>
  <c r="G36" i="123"/>
  <c r="D36" i="123"/>
  <c r="I35" i="123"/>
  <c r="G35" i="123"/>
  <c r="D35" i="123"/>
  <c r="I34" i="123"/>
  <c r="G34" i="123"/>
  <c r="D34" i="123"/>
  <c r="I33" i="123"/>
  <c r="G33" i="123"/>
  <c r="D33" i="123"/>
  <c r="I32" i="123"/>
  <c r="G32" i="123"/>
  <c r="D32" i="123"/>
  <c r="I31" i="123"/>
  <c r="G31" i="123"/>
  <c r="D31" i="123"/>
  <c r="I30" i="123"/>
  <c r="G30" i="123"/>
  <c r="D30" i="123"/>
  <c r="I29" i="123"/>
  <c r="G29" i="123"/>
  <c r="D29" i="123"/>
  <c r="I28" i="123"/>
  <c r="G28" i="123"/>
  <c r="D28" i="123"/>
  <c r="I27" i="123"/>
  <c r="G27" i="123"/>
  <c r="D27" i="123"/>
  <c r="I26" i="123"/>
  <c r="G26" i="123"/>
  <c r="D26" i="123"/>
  <c r="I25" i="123"/>
  <c r="G25" i="123"/>
  <c r="D25" i="123"/>
  <c r="I24" i="123"/>
  <c r="G24" i="123"/>
  <c r="D24" i="123"/>
  <c r="I23" i="123"/>
  <c r="G23" i="123"/>
  <c r="D23" i="123"/>
  <c r="I22" i="123"/>
  <c r="G22" i="123"/>
  <c r="D22" i="123"/>
  <c r="I21" i="123"/>
  <c r="G21" i="123"/>
  <c r="D21" i="123"/>
  <c r="I20" i="123"/>
  <c r="G20" i="123"/>
  <c r="D20" i="123"/>
  <c r="I19" i="123"/>
  <c r="G19" i="123"/>
  <c r="D19" i="123"/>
  <c r="I18" i="123"/>
  <c r="G18" i="123"/>
  <c r="D18" i="123"/>
  <c r="I17" i="123"/>
  <c r="G17" i="123"/>
  <c r="D17" i="123"/>
  <c r="I16" i="123"/>
  <c r="G16" i="123"/>
  <c r="D16" i="123"/>
  <c r="I15" i="123"/>
  <c r="G15" i="123"/>
  <c r="D15" i="123"/>
  <c r="I14" i="123"/>
  <c r="G14" i="123"/>
  <c r="D14" i="123"/>
  <c r="I13" i="123"/>
  <c r="G13" i="123"/>
  <c r="D13" i="123"/>
  <c r="I12" i="123"/>
  <c r="G12" i="123"/>
  <c r="D12" i="123"/>
  <c r="I11" i="123"/>
  <c r="G11" i="123"/>
  <c r="D11" i="123"/>
  <c r="I10" i="123"/>
  <c r="G10" i="123"/>
  <c r="D10" i="123"/>
  <c r="I9" i="123"/>
  <c r="G9" i="123"/>
  <c r="H9" i="123" s="1"/>
  <c r="D9" i="123"/>
  <c r="E9" i="123" s="1"/>
  <c r="E10" i="123" s="1"/>
  <c r="E11" i="123" s="1"/>
  <c r="E12" i="123" s="1"/>
  <c r="E13" i="123" s="1"/>
  <c r="E14" i="123" s="1"/>
  <c r="E15" i="123" s="1"/>
  <c r="E16" i="123" s="1"/>
  <c r="E17" i="123" s="1"/>
  <c r="E18" i="123" s="1"/>
  <c r="E19" i="123" s="1"/>
  <c r="E20" i="123" s="1"/>
  <c r="E21" i="123" s="1"/>
  <c r="E22" i="123" s="1"/>
  <c r="E23" i="123" s="1"/>
  <c r="E24" i="123" s="1"/>
  <c r="E25" i="123" s="1"/>
  <c r="E26" i="123" s="1"/>
  <c r="E27" i="123" s="1"/>
  <c r="E28" i="123" s="1"/>
  <c r="E29" i="123" s="1"/>
  <c r="E30" i="123" s="1"/>
  <c r="E31" i="123" s="1"/>
  <c r="E32" i="123" s="1"/>
  <c r="E33" i="123" s="1"/>
  <c r="E34" i="123" s="1"/>
  <c r="E35" i="123" s="1"/>
  <c r="E36" i="123" s="1"/>
  <c r="E37" i="123" s="1"/>
  <c r="E38" i="123" s="1"/>
  <c r="E39" i="123" s="1"/>
  <c r="E40" i="123" s="1"/>
  <c r="E41" i="123" s="1"/>
  <c r="E42" i="123" s="1"/>
  <c r="E43" i="123" s="1"/>
  <c r="E44" i="123" s="1"/>
  <c r="E45" i="123" s="1"/>
  <c r="E46" i="123" s="1"/>
  <c r="E47" i="123" s="1"/>
  <c r="E48" i="123" s="1"/>
  <c r="E49" i="123" s="1"/>
  <c r="E50" i="123" s="1"/>
  <c r="E51" i="123" s="1"/>
  <c r="E52" i="123" s="1"/>
  <c r="E53" i="123" s="1"/>
  <c r="E54" i="123" s="1"/>
  <c r="E55" i="123" s="1"/>
  <c r="H10" i="123" l="1"/>
  <c r="H11" i="123" s="1"/>
  <c r="H12" i="123" s="1"/>
  <c r="H13" i="123" s="1"/>
  <c r="H14" i="123" s="1"/>
  <c r="H15" i="123" s="1"/>
  <c r="H16" i="123" s="1"/>
  <c r="H17" i="123" s="1"/>
  <c r="H18" i="123" s="1"/>
  <c r="H19" i="123" s="1"/>
  <c r="H20" i="123" s="1"/>
  <c r="H21" i="123" s="1"/>
  <c r="H22" i="123" s="1"/>
  <c r="H23" i="123" s="1"/>
  <c r="H24" i="123" s="1"/>
  <c r="H25" i="123" s="1"/>
  <c r="H26" i="123" s="1"/>
  <c r="H27" i="123" s="1"/>
  <c r="H28" i="123" s="1"/>
  <c r="H29" i="123" s="1"/>
  <c r="H30" i="123" s="1"/>
  <c r="H31" i="123" s="1"/>
  <c r="H32" i="123" s="1"/>
  <c r="H33" i="123" s="1"/>
  <c r="H34" i="123" s="1"/>
  <c r="H35" i="123" s="1"/>
  <c r="H36" i="123" s="1"/>
  <c r="H37" i="123" s="1"/>
  <c r="H38" i="123" s="1"/>
  <c r="H39" i="123" s="1"/>
  <c r="H40" i="123" s="1"/>
  <c r="H41" i="123" s="1"/>
  <c r="H42" i="123" s="1"/>
  <c r="H43" i="123" s="1"/>
  <c r="H44" i="123" s="1"/>
  <c r="H45" i="123" s="1"/>
  <c r="H46" i="123" s="1"/>
  <c r="H47" i="123" s="1"/>
  <c r="H48" i="123" s="1"/>
  <c r="H49" i="123" s="1"/>
  <c r="H50" i="123" s="1"/>
  <c r="H51" i="123" s="1"/>
  <c r="H52" i="123" s="1"/>
  <c r="H53" i="123" s="1"/>
  <c r="H54" i="123" s="1"/>
  <c r="H55" i="123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<sst xmlns="http://schemas.openxmlformats.org/spreadsheetml/2006/main" count="70" uniqueCount="66">
  <si>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</si>
  <si>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</si>
  <si>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</si>
  <si>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</si>
  <si>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</si>
  <si>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</si>
  <si>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</si>
  <si>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</si>
  <si>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</si>
  <si>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</si>
  <si>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</si>
  <si>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</si>
  <si>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</si>
  <si>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</si>
  <si>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</si>
  <si>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</si>
  <si>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</si>
  <si>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</si>
  <si>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</si>
  <si>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</si>
  <si>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</si>
  <si>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</si>
  <si>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</si>
  <si>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</si>
  <si>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</si>
  <si>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</si>
  <si>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</si>
  <si>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</si>
  <si>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</si>
  <si>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</si>
  <si>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</si>
  <si>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</si>
  <si>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</si>
  <si>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</si>
  <si>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</si>
  <si>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</si>
  <si>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</si>
  <si>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</si>
  <si>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</si>
  <si>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</si>
  <si>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</si>
  <si>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</si>
  <si>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</si>
  <si>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</si>
  <si>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</si>
  <si>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</si>
  <si>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</si>
  <si>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</si>
  <si>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</si>
  <si>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</si>
  <si>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</si>
  <si>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</si>
  <si>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</si>
  <si>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</si>
  <si>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</si>
  <si>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</si>
  <si>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</si>
  <si>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</si>
  <si>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</si>
  <si>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</si>
  <si>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</si>
  <si>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</si>
  <si>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</si>
  <si>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</si>
  <si>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II.B.11. RESULTADO DE LA DECLARACIÓN POSITIVO (A INGRESAR)</t>
  </si>
  <si>
    <t>IRPF  2015.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</si>
</sst>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68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69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0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1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2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39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0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1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2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3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4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5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6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7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8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49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0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1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2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3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4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5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6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7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8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33203125" style="1" customWidth="1"/>
    <col min="6" max="6" width="13.33203125" style="1" customWidth="1"/>
    <col min="7" max="7" width="8.77734375" style="1" customWidth="1"/>
    <col min="8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237</v>
      </c>
      <c r="D9" s="16">
        <f t="shared" ref="D9:D56" si="0">C9/$C$56</f>
        <v>6.1150717166322211E-4</v>
      </c>
      <c r="E9" s="17">
        <f>D9</f>
        <v>6.1150717166322211E-4</v>
      </c>
      <c r="F9" s="26">
        <v>0.1284199</v>
      </c>
      <c r="G9" s="16">
        <f t="shared" ref="G9:G56" si="1">F9/$F$56</f>
        <v>1.2790990020920026E-4</v>
      </c>
      <c r="H9" s="16">
        <f>G9</f>
        <v>1.2790990020920026E-4</v>
      </c>
      <c r="I9" s="3">
        <f t="shared" ref="I9:I55" si="2">F9*10^6/C9</f>
        <v>541.85611814345998</v>
      </c>
      <c r="J9" s="4"/>
    </row>
    <row r="10" spans="2:10" ht="17.100000000000001" customHeight="1">
      <c r="B10" s="37" t="s">
        <v>12</v>
      </c>
      <c r="C10" s="5">
        <v>333</v>
      </c>
      <c r="D10" s="18">
        <f t="shared" si="0"/>
        <v>8.5920627917237538E-4</v>
      </c>
      <c r="E10" s="19">
        <f>E9+D10</f>
        <v>1.4707134508355974E-3</v>
      </c>
      <c r="F10" s="27">
        <v>0.18531598000000002</v>
      </c>
      <c r="G10" s="18">
        <f t="shared" si="1"/>
        <v>1.8458002621844552E-4</v>
      </c>
      <c r="H10" s="18">
        <f>H9+G10</f>
        <v>3.1248992642764575E-4</v>
      </c>
      <c r="I10" s="6">
        <f t="shared" si="2"/>
        <v>556.50444444444452</v>
      </c>
    </row>
    <row r="11" spans="2:10" ht="17.100000000000001" customHeight="1">
      <c r="B11" s="37" t="s">
        <v>13</v>
      </c>
      <c r="C11" s="5">
        <v>158</v>
      </c>
      <c r="D11" s="18">
        <f t="shared" si="0"/>
        <v>4.0767144777548137E-4</v>
      </c>
      <c r="E11" s="19">
        <f t="shared" ref="E11:E55" si="3">E10+D11</f>
        <v>1.8783848986110786E-3</v>
      </c>
      <c r="F11" s="27">
        <v>7.1463479999999996E-2</v>
      </c>
      <c r="G11" s="18">
        <f t="shared" si="1"/>
        <v>7.1179673830941908E-5</v>
      </c>
      <c r="H11" s="18">
        <f t="shared" ref="H11:H55" si="4">H10+G11</f>
        <v>3.8366960025858763E-4</v>
      </c>
      <c r="I11" s="6">
        <f t="shared" si="2"/>
        <v>452.30050632911389</v>
      </c>
    </row>
    <row r="12" spans="2:10" ht="17.100000000000001" customHeight="1">
      <c r="B12" s="37" t="s">
        <v>14</v>
      </c>
      <c r="C12" s="5">
        <v>158</v>
      </c>
      <c r="D12" s="18">
        <f t="shared" si="0"/>
        <v>4.0767144777548137E-4</v>
      </c>
      <c r="E12" s="19">
        <f t="shared" si="3"/>
        <v>2.2860563463865599E-3</v>
      </c>
      <c r="F12" s="27">
        <v>6.2371250000000003E-2</v>
      </c>
      <c r="G12" s="18">
        <f t="shared" si="1"/>
        <v>6.2123552217554142E-5</v>
      </c>
      <c r="H12" s="18">
        <f t="shared" si="4"/>
        <v>4.4579315247614179E-4</v>
      </c>
      <c r="I12" s="6">
        <f t="shared" si="2"/>
        <v>394.75474683544303</v>
      </c>
    </row>
    <row r="13" spans="2:10" ht="17.100000000000001" customHeight="1">
      <c r="B13" s="37" t="s">
        <v>15</v>
      </c>
      <c r="C13" s="5">
        <v>134</v>
      </c>
      <c r="D13" s="18">
        <f t="shared" si="0"/>
        <v>3.4574667089819309E-4</v>
      </c>
      <c r="E13" s="19">
        <f t="shared" si="3"/>
        <v>2.6318030172847529E-3</v>
      </c>
      <c r="F13" s="27">
        <v>4.418747E-2</v>
      </c>
      <c r="G13" s="18">
        <f t="shared" si="1"/>
        <v>4.4011986290263656E-5</v>
      </c>
      <c r="H13" s="18">
        <f t="shared" si="4"/>
        <v>4.8980513876640543E-4</v>
      </c>
      <c r="I13" s="6">
        <f t="shared" si="2"/>
        <v>329.75723880597013</v>
      </c>
    </row>
    <row r="14" spans="2:10" ht="17.100000000000001" customHeight="1">
      <c r="B14" s="38" t="s">
        <v>16</v>
      </c>
      <c r="C14" s="7">
        <v>98</v>
      </c>
      <c r="D14" s="20">
        <f t="shared" si="0"/>
        <v>2.528595055822606E-4</v>
      </c>
      <c r="E14" s="21">
        <f t="shared" si="3"/>
        <v>2.8846625228670137E-3</v>
      </c>
      <c r="F14" s="28">
        <v>3.7221910000000004E-2</v>
      </c>
      <c r="G14" s="20">
        <f t="shared" si="1"/>
        <v>3.7074088935560865E-5</v>
      </c>
      <c r="H14" s="20">
        <f t="shared" si="4"/>
        <v>5.2687922770196629E-4</v>
      </c>
      <c r="I14" s="8">
        <f t="shared" si="2"/>
        <v>379.81540816326532</v>
      </c>
    </row>
    <row r="15" spans="2:10" ht="17.100000000000001" customHeight="1">
      <c r="B15" s="37" t="s">
        <v>17</v>
      </c>
      <c r="C15" s="5">
        <v>190</v>
      </c>
      <c r="D15" s="18">
        <f t="shared" si="0"/>
        <v>4.9023781694519913E-4</v>
      </c>
      <c r="E15" s="19">
        <f t="shared" si="3"/>
        <v>3.3749003398122128E-3</v>
      </c>
      <c r="F15" s="27">
        <v>4.1346029999999999E-2</v>
      </c>
      <c r="G15" s="18">
        <f t="shared" si="1"/>
        <v>4.1181830630195157E-5</v>
      </c>
      <c r="H15" s="18">
        <f t="shared" si="4"/>
        <v>5.680610583321615E-4</v>
      </c>
      <c r="I15" s="10">
        <f t="shared" si="2"/>
        <v>217.6106842105263</v>
      </c>
    </row>
    <row r="16" spans="2:10" ht="17.100000000000001" customHeight="1">
      <c r="B16" s="37" t="s">
        <v>18</v>
      </c>
      <c r="C16" s="5">
        <v>1511</v>
      </c>
      <c r="D16" s="18">
        <f t="shared" si="0"/>
        <v>3.8986807442326103E-3</v>
      </c>
      <c r="E16" s="19">
        <f t="shared" si="3"/>
        <v>7.2735810840448226E-3</v>
      </c>
      <c r="F16" s="27">
        <v>0.18258884</v>
      </c>
      <c r="G16" s="18">
        <f t="shared" si="1"/>
        <v>1.818637166335874E-4</v>
      </c>
      <c r="H16" s="18">
        <f t="shared" si="4"/>
        <v>7.4992477496574892E-4</v>
      </c>
      <c r="I16" s="6">
        <f t="shared" si="2"/>
        <v>120.83973527465254</v>
      </c>
    </row>
    <row r="17" spans="2:9" ht="17.100000000000001" customHeight="1">
      <c r="B17" s="37" t="s">
        <v>19</v>
      </c>
      <c r="C17" s="5">
        <v>4110</v>
      </c>
      <c r="D17" s="18">
        <f t="shared" si="0"/>
        <v>1.0604618040235624E-2</v>
      </c>
      <c r="E17" s="19">
        <f t="shared" si="3"/>
        <v>1.7878199124280444E-2</v>
      </c>
      <c r="F17" s="27">
        <v>0.78449175999999998</v>
      </c>
      <c r="G17" s="18">
        <f t="shared" si="1"/>
        <v>7.8137627218631902E-4</v>
      </c>
      <c r="H17" s="18">
        <f t="shared" si="4"/>
        <v>1.5313010471520679E-3</v>
      </c>
      <c r="I17" s="6">
        <f t="shared" si="2"/>
        <v>190.87390754257908</v>
      </c>
    </row>
    <row r="18" spans="2:9" ht="17.100000000000001" customHeight="1">
      <c r="B18" s="37" t="s">
        <v>20</v>
      </c>
      <c r="C18" s="5">
        <v>9937</v>
      </c>
      <c r="D18" s="18">
        <f t="shared" si="0"/>
        <v>2.5639437826233916E-2</v>
      </c>
      <c r="E18" s="19">
        <f t="shared" si="3"/>
        <v>4.351763695051436E-2</v>
      </c>
      <c r="F18" s="27">
        <v>2.7592364799999998</v>
      </c>
      <c r="G18" s="18">
        <f t="shared" si="1"/>
        <v>2.7482785986469769E-3</v>
      </c>
      <c r="H18" s="18">
        <f t="shared" si="4"/>
        <v>4.2795796457990448E-3</v>
      </c>
      <c r="I18" s="6">
        <f t="shared" si="2"/>
        <v>277.67298782328669</v>
      </c>
    </row>
    <row r="19" spans="2:9" ht="17.100000000000001" customHeight="1">
      <c r="B19" s="37" t="s">
        <v>21</v>
      </c>
      <c r="C19" s="5">
        <v>15973</v>
      </c>
      <c r="D19" s="18">
        <f t="shared" si="0"/>
        <v>4.1213519210871928E-2</v>
      </c>
      <c r="E19" s="19">
        <f t="shared" si="3"/>
        <v>8.4731156161386295E-2</v>
      </c>
      <c r="F19" s="27">
        <v>5.6002403200000002</v>
      </c>
      <c r="G19" s="18">
        <f t="shared" si="1"/>
        <v>5.5779998308575201E-3</v>
      </c>
      <c r="H19" s="18">
        <f t="shared" si="4"/>
        <v>9.8575794766565649E-3</v>
      </c>
      <c r="I19" s="6">
        <f t="shared" si="2"/>
        <v>350.6066687535216</v>
      </c>
    </row>
    <row r="20" spans="2:9" ht="17.100000000000001" customHeight="1">
      <c r="B20" s="38" t="s">
        <v>22</v>
      </c>
      <c r="C20" s="7">
        <v>19585</v>
      </c>
      <c r="D20" s="20">
        <f t="shared" si="0"/>
        <v>5.0533198130903817E-2</v>
      </c>
      <c r="E20" s="21">
        <f t="shared" si="3"/>
        <v>0.13526435429229011</v>
      </c>
      <c r="F20" s="28">
        <v>8.3725692000000009</v>
      </c>
      <c r="G20" s="20">
        <f t="shared" si="1"/>
        <v>8.3393188350607932E-3</v>
      </c>
      <c r="H20" s="20">
        <f t="shared" si="4"/>
        <v>1.8196898311717356E-2</v>
      </c>
      <c r="I20" s="8">
        <f t="shared" si="2"/>
        <v>427.4990656114374</v>
      </c>
    </row>
    <row r="21" spans="2:9" ht="17.100000000000001" customHeight="1">
      <c r="B21" s="39" t="s">
        <v>23</v>
      </c>
      <c r="C21" s="9">
        <v>20987</v>
      </c>
      <c r="D21" s="22">
        <f t="shared" si="0"/>
        <v>5.4150637180152075E-2</v>
      </c>
      <c r="E21" s="23">
        <f t="shared" si="3"/>
        <v>0.18941499147244217</v>
      </c>
      <c r="F21" s="29">
        <v>10.86018541</v>
      </c>
      <c r="G21" s="22">
        <f t="shared" si="1"/>
        <v>1.0817055861642257E-2</v>
      </c>
      <c r="H21" s="22">
        <f t="shared" si="4"/>
        <v>2.9013954173359613E-2</v>
      </c>
      <c r="I21" s="10">
        <f t="shared" si="2"/>
        <v>517.47202601610525</v>
      </c>
    </row>
    <row r="22" spans="2:9" ht="17.100000000000001" customHeight="1">
      <c r="B22" s="37" t="s">
        <v>24</v>
      </c>
      <c r="C22" s="5">
        <v>20949</v>
      </c>
      <c r="D22" s="18">
        <f t="shared" si="0"/>
        <v>5.4052589616763035E-2</v>
      </c>
      <c r="E22" s="19">
        <f t="shared" si="3"/>
        <v>0.24346758108920522</v>
      </c>
      <c r="F22" s="27">
        <v>12.436188</v>
      </c>
      <c r="G22" s="18">
        <f t="shared" si="1"/>
        <v>1.23867996008629E-2</v>
      </c>
      <c r="H22" s="18">
        <f t="shared" si="4"/>
        <v>4.1400753774222511E-2</v>
      </c>
      <c r="I22" s="6">
        <f t="shared" si="2"/>
        <v>593.64112845481884</v>
      </c>
    </row>
    <row r="23" spans="2:9" ht="17.100000000000001" customHeight="1">
      <c r="B23" s="37" t="s">
        <v>25</v>
      </c>
      <c r="C23" s="5">
        <v>19945</v>
      </c>
      <c r="D23" s="18">
        <f t="shared" si="0"/>
        <v>5.146206978406314E-2</v>
      </c>
      <c r="E23" s="19">
        <f t="shared" si="3"/>
        <v>0.29492965087326833</v>
      </c>
      <c r="F23" s="27">
        <v>13.320431939999999</v>
      </c>
      <c r="G23" s="18">
        <f t="shared" si="1"/>
        <v>1.3267531902678972E-2</v>
      </c>
      <c r="H23" s="18">
        <f t="shared" si="4"/>
        <v>5.4668285676901483E-2</v>
      </c>
      <c r="I23" s="6">
        <f t="shared" si="2"/>
        <v>667.85820706944094</v>
      </c>
    </row>
    <row r="24" spans="2:9" ht="17.100000000000001" customHeight="1">
      <c r="B24" s="37" t="s">
        <v>26</v>
      </c>
      <c r="C24" s="5">
        <v>18481</v>
      </c>
      <c r="D24" s="18">
        <f t="shared" si="0"/>
        <v>4.7684658394548558E-2</v>
      </c>
      <c r="E24" s="19">
        <f t="shared" si="3"/>
        <v>0.34261430926781689</v>
      </c>
      <c r="F24" s="27">
        <v>13.623733319999999</v>
      </c>
      <c r="G24" s="18">
        <f t="shared" si="1"/>
        <v>1.3569628768111143E-2</v>
      </c>
      <c r="H24" s="18">
        <f t="shared" si="4"/>
        <v>6.8237914445012621E-2</v>
      </c>
      <c r="I24" s="6">
        <f t="shared" si="2"/>
        <v>737.17511606514802</v>
      </c>
    </row>
    <row r="25" spans="2:9" ht="17.100000000000001" customHeight="1">
      <c r="B25" s="37" t="s">
        <v>27</v>
      </c>
      <c r="C25" s="5">
        <v>17109</v>
      </c>
      <c r="D25" s="18">
        <f t="shared" si="0"/>
        <v>4.4144625316396909E-2</v>
      </c>
      <c r="E25" s="19">
        <f t="shared" si="3"/>
        <v>0.38675893458421379</v>
      </c>
      <c r="F25" s="27">
        <v>13.840315949999999</v>
      </c>
      <c r="G25" s="18">
        <f t="shared" si="1"/>
        <v>1.3785351273660098E-2</v>
      </c>
      <c r="H25" s="18">
        <f t="shared" si="4"/>
        <v>8.2023265718672717E-2</v>
      </c>
      <c r="I25" s="6">
        <f t="shared" si="2"/>
        <v>808.94943889181127</v>
      </c>
    </row>
    <row r="26" spans="2:9" ht="17.100000000000001" customHeight="1">
      <c r="B26" s="38" t="s">
        <v>28</v>
      </c>
      <c r="C26" s="7">
        <v>16250</v>
      </c>
      <c r="D26" s="20">
        <f t="shared" si="0"/>
        <v>4.1928234343997298E-2</v>
      </c>
      <c r="E26" s="21">
        <f t="shared" si="3"/>
        <v>0.42868716892821107</v>
      </c>
      <c r="F26" s="30">
        <v>14.261089869999999</v>
      </c>
      <c r="G26" s="20">
        <f t="shared" si="1"/>
        <v>1.420445415505024E-2</v>
      </c>
      <c r="H26" s="20">
        <f t="shared" si="4"/>
        <v>9.6227719873722958E-2</v>
      </c>
      <c r="I26" s="8">
        <f t="shared" si="2"/>
        <v>877.60553046153836</v>
      </c>
    </row>
    <row r="27" spans="2:9" ht="17.100000000000001" customHeight="1">
      <c r="B27" s="39" t="s">
        <v>29</v>
      </c>
      <c r="C27" s="9">
        <v>14974</v>
      </c>
      <c r="D27" s="22">
        <f t="shared" si="0"/>
        <v>3.8635900373354799E-2</v>
      </c>
      <c r="E27" s="23">
        <f t="shared" si="3"/>
        <v>0.46732306930156586</v>
      </c>
      <c r="F27" s="31">
        <v>14.528035130000001</v>
      </c>
      <c r="G27" s="22">
        <f t="shared" si="1"/>
        <v>1.4470339283195639E-2</v>
      </c>
      <c r="H27" s="22">
        <f t="shared" si="4"/>
        <v>0.1106980591569186</v>
      </c>
      <c r="I27" s="10">
        <f t="shared" si="2"/>
        <v>970.21738546814481</v>
      </c>
    </row>
    <row r="28" spans="2:9" ht="17.100000000000001" customHeight="1">
      <c r="B28" s="37" t="s">
        <v>30</v>
      </c>
      <c r="C28" s="5">
        <v>14047</v>
      </c>
      <c r="D28" s="18">
        <f t="shared" si="0"/>
        <v>3.6244055866469539E-2</v>
      </c>
      <c r="E28" s="19">
        <f t="shared" si="3"/>
        <v>0.50356712516803537</v>
      </c>
      <c r="F28" s="32">
        <v>14.668003710000001</v>
      </c>
      <c r="G28" s="18">
        <f t="shared" si="1"/>
        <v>1.4609751999606596E-2</v>
      </c>
      <c r="H28" s="18">
        <f t="shared" si="4"/>
        <v>0.1253078111565252</v>
      </c>
      <c r="I28" s="6">
        <f t="shared" si="2"/>
        <v>1044.2089919555779</v>
      </c>
    </row>
    <row r="29" spans="2:9" ht="17.100000000000001" customHeight="1">
      <c r="B29" s="37" t="s">
        <v>31</v>
      </c>
      <c r="C29" s="5">
        <v>12867</v>
      </c>
      <c r="D29" s="18">
        <f t="shared" si="0"/>
        <v>3.3199421003336199E-2</v>
      </c>
      <c r="E29" s="19">
        <f t="shared" si="3"/>
        <v>0.53676654617137154</v>
      </c>
      <c r="F29" s="32">
        <v>14.28075726</v>
      </c>
      <c r="G29" s="18">
        <f t="shared" si="1"/>
        <v>1.4224043439049648E-2</v>
      </c>
      <c r="H29" s="18">
        <f t="shared" si="4"/>
        <v>0.13953185459557485</v>
      </c>
      <c r="I29" s="6">
        <f t="shared" si="2"/>
        <v>1109.874660760084</v>
      </c>
    </row>
    <row r="30" spans="2:9" ht="17.100000000000001" customHeight="1">
      <c r="B30" s="37" t="s">
        <v>32</v>
      </c>
      <c r="C30" s="5">
        <v>23010</v>
      </c>
      <c r="D30" s="18">
        <f t="shared" si="0"/>
        <v>5.9370379831100169E-2</v>
      </c>
      <c r="E30" s="19">
        <f t="shared" si="3"/>
        <v>0.5961369260024717</v>
      </c>
      <c r="F30" s="32">
        <v>28.920602949999999</v>
      </c>
      <c r="G30" s="18">
        <f t="shared" si="1"/>
        <v>2.8805749243882E-2</v>
      </c>
      <c r="H30" s="18">
        <f t="shared" si="4"/>
        <v>0.16833760383945684</v>
      </c>
      <c r="I30" s="6">
        <f t="shared" si="2"/>
        <v>1256.8710538896132</v>
      </c>
    </row>
    <row r="31" spans="2:9" ht="17.100000000000001" customHeight="1">
      <c r="B31" s="37" t="s">
        <v>33</v>
      </c>
      <c r="C31" s="5">
        <v>21352</v>
      </c>
      <c r="D31" s="18">
        <f t="shared" si="0"/>
        <v>5.5092409828494171E-2</v>
      </c>
      <c r="E31" s="19">
        <f t="shared" si="3"/>
        <v>0.65122933583096587</v>
      </c>
      <c r="F31" s="32">
        <v>29.653491890000002</v>
      </c>
      <c r="G31" s="18">
        <f t="shared" si="1"/>
        <v>2.9535727628694844E-2</v>
      </c>
      <c r="H31" s="18">
        <f t="shared" si="4"/>
        <v>0.19787333146815167</v>
      </c>
      <c r="I31" s="6">
        <f t="shared" si="2"/>
        <v>1388.7922391345073</v>
      </c>
    </row>
    <row r="32" spans="2:9" ht="17.100000000000001" customHeight="1">
      <c r="B32" s="38" t="s">
        <v>34</v>
      </c>
      <c r="C32" s="7">
        <v>19256</v>
      </c>
      <c r="D32" s="20">
        <f t="shared" si="0"/>
        <v>4.9684312647877656E-2</v>
      </c>
      <c r="E32" s="21">
        <f t="shared" si="3"/>
        <v>0.70091364847884352</v>
      </c>
      <c r="F32" s="30">
        <v>28.622360789999998</v>
      </c>
      <c r="G32" s="20">
        <f t="shared" si="1"/>
        <v>2.8508691506539296E-2</v>
      </c>
      <c r="H32" s="20">
        <f t="shared" si="4"/>
        <v>0.22638202297469096</v>
      </c>
      <c r="I32" s="8">
        <f t="shared" si="2"/>
        <v>1486.4125877648526</v>
      </c>
    </row>
    <row r="33" spans="2:9" ht="17.100000000000001" customHeight="1">
      <c r="B33" s="39" t="s">
        <v>35</v>
      </c>
      <c r="C33" s="9">
        <v>17287</v>
      </c>
      <c r="D33" s="22">
        <f t="shared" si="0"/>
        <v>4.460390074490346E-2</v>
      </c>
      <c r="E33" s="23">
        <f t="shared" si="3"/>
        <v>0.74551754922374702</v>
      </c>
      <c r="F33" s="31">
        <v>28.205283619999999</v>
      </c>
      <c r="G33" s="22">
        <f t="shared" si="1"/>
        <v>2.8093270694077709E-2</v>
      </c>
      <c r="H33" s="22">
        <f t="shared" si="4"/>
        <v>0.25447529366876864</v>
      </c>
      <c r="I33" s="10">
        <f t="shared" si="2"/>
        <v>1631.5892647654307</v>
      </c>
    </row>
    <row r="34" spans="2:9" ht="17.100000000000001" customHeight="1">
      <c r="B34" s="37" t="s">
        <v>36</v>
      </c>
      <c r="C34" s="5">
        <v>13592</v>
      </c>
      <c r="D34" s="18">
        <f t="shared" si="0"/>
        <v>3.5070065304837618E-2</v>
      </c>
      <c r="E34" s="19">
        <f t="shared" si="3"/>
        <v>0.78058761452858461</v>
      </c>
      <c r="F34" s="32">
        <v>26.746513019999998</v>
      </c>
      <c r="G34" s="18">
        <f t="shared" si="1"/>
        <v>2.6640293376122195E-2</v>
      </c>
      <c r="H34" s="18">
        <f t="shared" si="4"/>
        <v>0.28111558704489081</v>
      </c>
      <c r="I34" s="6">
        <f t="shared" si="2"/>
        <v>1967.8129061212478</v>
      </c>
    </row>
    <row r="35" spans="2:9" ht="17.100000000000001" customHeight="1">
      <c r="B35" s="37" t="s">
        <v>37</v>
      </c>
      <c r="C35" s="5">
        <v>10822</v>
      </c>
      <c r="D35" s="18">
        <f t="shared" si="0"/>
        <v>2.7922913973583922E-2</v>
      </c>
      <c r="E35" s="19">
        <f t="shared" si="3"/>
        <v>0.80851052850216854</v>
      </c>
      <c r="F35" s="32">
        <v>25.431632570000001</v>
      </c>
      <c r="G35" s="18">
        <f t="shared" si="1"/>
        <v>2.5330634770668308E-2</v>
      </c>
      <c r="H35" s="18">
        <f t="shared" si="4"/>
        <v>0.30644622181555914</v>
      </c>
      <c r="I35" s="6">
        <f t="shared" si="2"/>
        <v>2349.9937691739051</v>
      </c>
    </row>
    <row r="36" spans="2:9" ht="17.100000000000001" customHeight="1">
      <c r="B36" s="37" t="s">
        <v>38</v>
      </c>
      <c r="C36" s="5">
        <v>8525</v>
      </c>
      <c r="D36" s="18">
        <f t="shared" si="0"/>
        <v>2.1996196786620119E-2</v>
      </c>
      <c r="E36" s="19">
        <f t="shared" si="3"/>
        <v>0.83050672528878866</v>
      </c>
      <c r="F36" s="32">
        <v>22.532454039999998</v>
      </c>
      <c r="G36" s="18">
        <f t="shared" si="1"/>
        <v>2.2442969880250574E-2</v>
      </c>
      <c r="H36" s="18">
        <f t="shared" si="4"/>
        <v>0.32888919169580971</v>
      </c>
      <c r="I36" s="6">
        <f t="shared" si="2"/>
        <v>2643.103113196481</v>
      </c>
    </row>
    <row r="37" spans="2:9" ht="17.100000000000001" customHeight="1">
      <c r="B37" s="37" t="s">
        <v>39</v>
      </c>
      <c r="C37" s="5">
        <v>7049</v>
      </c>
      <c r="D37" s="18">
        <f t="shared" si="0"/>
        <v>1.8187823008666889E-2</v>
      </c>
      <c r="E37" s="19">
        <f t="shared" si="3"/>
        <v>0.8486945482974555</v>
      </c>
      <c r="F37" s="32">
        <v>20.413575640000001</v>
      </c>
      <c r="G37" s="18">
        <f t="shared" si="1"/>
        <v>2.0332506278430064E-2</v>
      </c>
      <c r="H37" s="18">
        <f t="shared" si="4"/>
        <v>0.3492216979742398</v>
      </c>
      <c r="I37" s="6">
        <f t="shared" si="2"/>
        <v>2895.9534175060294</v>
      </c>
    </row>
    <row r="38" spans="2:9" ht="17.100000000000001" customHeight="1">
      <c r="B38" s="38" t="s">
        <v>40</v>
      </c>
      <c r="C38" s="7">
        <v>6001</v>
      </c>
      <c r="D38" s="20">
        <f t="shared" si="0"/>
        <v>1.5483774418358633E-2</v>
      </c>
      <c r="E38" s="21">
        <f t="shared" si="3"/>
        <v>0.86417832271581418</v>
      </c>
      <c r="F38" s="30">
        <v>18.645535070000001</v>
      </c>
      <c r="G38" s="20">
        <f t="shared" si="1"/>
        <v>1.8571487208375367E-2</v>
      </c>
      <c r="H38" s="20">
        <f t="shared" si="4"/>
        <v>0.36779318518261517</v>
      </c>
      <c r="I38" s="8">
        <f t="shared" si="2"/>
        <v>3107.0713331111483</v>
      </c>
    </row>
    <row r="39" spans="2:9" ht="17.100000000000001" customHeight="1">
      <c r="B39" s="39" t="s">
        <v>41</v>
      </c>
      <c r="C39" s="9">
        <v>5098</v>
      </c>
      <c r="D39" s="22">
        <f t="shared" si="0"/>
        <v>1.3153854688350659E-2</v>
      </c>
      <c r="E39" s="23">
        <f t="shared" si="3"/>
        <v>0.8773321774041648</v>
      </c>
      <c r="F39" s="31">
        <v>17.163463359999998</v>
      </c>
      <c r="G39" s="22">
        <f t="shared" si="1"/>
        <v>1.7095301317177979E-2</v>
      </c>
      <c r="H39" s="22">
        <f t="shared" si="4"/>
        <v>0.38488848649979313</v>
      </c>
      <c r="I39" s="10">
        <f t="shared" si="2"/>
        <v>3366.7052491173008</v>
      </c>
    </row>
    <row r="40" spans="2:9" ht="17.100000000000001" customHeight="1">
      <c r="B40" s="37" t="s">
        <v>42</v>
      </c>
      <c r="C40" s="5">
        <v>8095</v>
      </c>
      <c r="D40" s="18">
        <f t="shared" si="0"/>
        <v>2.0886711200902037E-2</v>
      </c>
      <c r="E40" s="19">
        <f t="shared" si="3"/>
        <v>0.89821888860506682</v>
      </c>
      <c r="F40" s="32">
        <v>30.03587757</v>
      </c>
      <c r="G40" s="18">
        <f t="shared" si="1"/>
        <v>2.991659472304881E-2</v>
      </c>
      <c r="H40" s="18">
        <f t="shared" si="4"/>
        <v>0.41480508122284193</v>
      </c>
      <c r="I40" s="6">
        <f t="shared" si="2"/>
        <v>3710.4234181593579</v>
      </c>
    </row>
    <row r="41" spans="2:9" ht="17.100000000000001" customHeight="1">
      <c r="B41" s="37" t="s">
        <v>43</v>
      </c>
      <c r="C41" s="5">
        <v>6196</v>
      </c>
      <c r="D41" s="18">
        <f t="shared" si="0"/>
        <v>1.59869132304866E-2</v>
      </c>
      <c r="E41" s="19">
        <f t="shared" si="3"/>
        <v>0.91420580183555344</v>
      </c>
      <c r="F41" s="32">
        <v>26.62225205</v>
      </c>
      <c r="G41" s="18">
        <f t="shared" si="1"/>
        <v>2.6516525889365095E-2</v>
      </c>
      <c r="H41" s="18">
        <f t="shared" si="4"/>
        <v>0.44132160711220703</v>
      </c>
      <c r="I41" s="6">
        <f t="shared" si="2"/>
        <v>4296.6836749515815</v>
      </c>
    </row>
    <row r="42" spans="2:9" ht="17.100000000000001" customHeight="1">
      <c r="B42" s="37" t="s">
        <v>44</v>
      </c>
      <c r="C42" s="5">
        <v>4865</v>
      </c>
      <c r="D42" s="18">
        <f t="shared" si="0"/>
        <v>1.2552668312833653E-2</v>
      </c>
      <c r="E42" s="19">
        <f t="shared" si="3"/>
        <v>0.92675847014838708</v>
      </c>
      <c r="F42" s="32">
        <v>24.384423909999999</v>
      </c>
      <c r="G42" s="18">
        <f t="shared" si="1"/>
        <v>2.428758493805817E-2</v>
      </c>
      <c r="H42" s="18">
        <f t="shared" si="4"/>
        <v>0.46560919205026519</v>
      </c>
      <c r="I42" s="6">
        <f t="shared" si="2"/>
        <v>5012.2145755395686</v>
      </c>
    </row>
    <row r="43" spans="2:9" ht="17.100000000000001" customHeight="1">
      <c r="B43" s="37" t="s">
        <v>45</v>
      </c>
      <c r="C43" s="5">
        <v>3936</v>
      </c>
      <c r="D43" s="18">
        <f t="shared" si="0"/>
        <v>1.0155663407875283E-2</v>
      </c>
      <c r="E43" s="19">
        <f t="shared" si="3"/>
        <v>0.93691413355626241</v>
      </c>
      <c r="F43" s="32">
        <v>21.881313940000002</v>
      </c>
      <c r="G43" s="18">
        <f t="shared" si="1"/>
        <v>2.1794415682550621E-2</v>
      </c>
      <c r="H43" s="18">
        <f t="shared" si="4"/>
        <v>0.48740360773281582</v>
      </c>
      <c r="I43" s="6">
        <f t="shared" si="2"/>
        <v>5559.2769156504064</v>
      </c>
    </row>
    <row r="44" spans="2:9" ht="17.100000000000001" customHeight="1">
      <c r="B44" s="38" t="s">
        <v>46</v>
      </c>
      <c r="C44" s="7">
        <v>3233</v>
      </c>
      <c r="D44" s="20">
        <f t="shared" si="0"/>
        <v>8.3417834851780472E-3</v>
      </c>
      <c r="E44" s="21">
        <f t="shared" si="3"/>
        <v>0.94525591704144041</v>
      </c>
      <c r="F44" s="30">
        <v>20.435269600000002</v>
      </c>
      <c r="G44" s="20">
        <f t="shared" si="1"/>
        <v>2.0354114084219842E-2</v>
      </c>
      <c r="H44" s="20">
        <f t="shared" si="4"/>
        <v>0.50775772181703571</v>
      </c>
      <c r="I44" s="8">
        <f t="shared" si="2"/>
        <v>6320.8381070213427</v>
      </c>
    </row>
    <row r="45" spans="2:9" ht="17.100000000000001" customHeight="1">
      <c r="B45" s="39" t="s">
        <v>47</v>
      </c>
      <c r="C45" s="9">
        <v>2673</v>
      </c>
      <c r="D45" s="22">
        <f t="shared" si="0"/>
        <v>6.8968720247079857E-3</v>
      </c>
      <c r="E45" s="23">
        <f t="shared" si="3"/>
        <v>0.95215278906614842</v>
      </c>
      <c r="F45" s="31">
        <v>18.654746299999999</v>
      </c>
      <c r="G45" s="22">
        <f t="shared" si="1"/>
        <v>1.8580661857398637E-2</v>
      </c>
      <c r="H45" s="22">
        <f t="shared" si="4"/>
        <v>0.52633838367443431</v>
      </c>
      <c r="I45" s="10">
        <f t="shared" si="2"/>
        <v>6978.9548447437337</v>
      </c>
    </row>
    <row r="46" spans="2:9" ht="17.100000000000001" customHeight="1">
      <c r="B46" s="37" t="s">
        <v>48</v>
      </c>
      <c r="C46" s="5">
        <v>6676</v>
      </c>
      <c r="D46" s="18">
        <f t="shared" si="0"/>
        <v>1.7225408768032364E-2</v>
      </c>
      <c r="E46" s="19">
        <f t="shared" si="3"/>
        <v>0.96937819783418078</v>
      </c>
      <c r="F46" s="32">
        <v>58.119050649999998</v>
      </c>
      <c r="G46" s="18">
        <f t="shared" si="1"/>
        <v>5.788823982026893E-2</v>
      </c>
      <c r="H46" s="18">
        <f t="shared" si="4"/>
        <v>0.58422662349470322</v>
      </c>
      <c r="I46" s="6">
        <f t="shared" si="2"/>
        <v>8705.6696599760326</v>
      </c>
    </row>
    <row r="47" spans="2:9" ht="17.100000000000001" customHeight="1">
      <c r="B47" s="37" t="s">
        <v>49</v>
      </c>
      <c r="C47" s="5">
        <v>3402</v>
      </c>
      <c r="D47" s="18">
        <f t="shared" si="0"/>
        <v>8.7778371223556188E-3</v>
      </c>
      <c r="E47" s="19">
        <f t="shared" si="3"/>
        <v>0.97815603495653636</v>
      </c>
      <c r="F47" s="32">
        <v>40.312897110000002</v>
      </c>
      <c r="G47" s="18">
        <f t="shared" si="1"/>
        <v>4.0152800667839307E-2</v>
      </c>
      <c r="H47" s="18">
        <f t="shared" si="4"/>
        <v>0.62437942416254255</v>
      </c>
      <c r="I47" s="6">
        <f t="shared" si="2"/>
        <v>11849.763994708994</v>
      </c>
    </row>
    <row r="48" spans="2:9" ht="17.100000000000001" customHeight="1">
      <c r="B48" s="37" t="s">
        <v>50</v>
      </c>
      <c r="C48" s="5">
        <v>1902</v>
      </c>
      <c r="D48" s="18">
        <f t="shared" si="0"/>
        <v>4.9075385675250993E-3</v>
      </c>
      <c r="E48" s="19">
        <f t="shared" si="3"/>
        <v>0.98306357352406148</v>
      </c>
      <c r="F48" s="32">
        <v>28.287432199999998</v>
      </c>
      <c r="G48" s="18">
        <f t="shared" si="1"/>
        <v>2.8175093033684945E-2</v>
      </c>
      <c r="H48" s="18">
        <f t="shared" si="4"/>
        <v>0.65255451719622748</v>
      </c>
      <c r="I48" s="6">
        <f t="shared" si="2"/>
        <v>14872.466982124079</v>
      </c>
    </row>
    <row r="49" spans="2:9" ht="17.100000000000001" customHeight="1">
      <c r="B49" s="37" t="s">
        <v>51</v>
      </c>
      <c r="C49" s="5">
        <v>1281</v>
      </c>
      <c r="D49" s="18">
        <f t="shared" si="0"/>
        <v>3.3052349658252637E-3</v>
      </c>
      <c r="E49" s="19">
        <f t="shared" si="3"/>
        <v>0.98636880848988673</v>
      </c>
      <c r="F49" s="32">
        <v>22.344829920000002</v>
      </c>
      <c r="G49" s="18">
        <f t="shared" si="1"/>
        <v>2.2256090880453511E-2</v>
      </c>
      <c r="H49" s="18">
        <f t="shared" si="4"/>
        <v>0.67481060807668103</v>
      </c>
      <c r="I49" s="6">
        <f t="shared" si="2"/>
        <v>17443.270819672132</v>
      </c>
    </row>
    <row r="50" spans="2:9" ht="17.100000000000001" customHeight="1">
      <c r="B50" s="38" t="s">
        <v>52</v>
      </c>
      <c r="C50" s="7">
        <v>890</v>
      </c>
      <c r="D50" s="20">
        <f t="shared" si="0"/>
        <v>2.2963771425327751E-3</v>
      </c>
      <c r="E50" s="21">
        <f t="shared" si="3"/>
        <v>0.98866518563241945</v>
      </c>
      <c r="F50" s="30">
        <v>19.109074079999999</v>
      </c>
      <c r="G50" s="20">
        <f t="shared" si="1"/>
        <v>1.9033185344818168E-2</v>
      </c>
      <c r="H50" s="20">
        <f t="shared" si="4"/>
        <v>0.69384379342149916</v>
      </c>
      <c r="I50" s="8">
        <f t="shared" si="2"/>
        <v>21470.869752808987</v>
      </c>
    </row>
    <row r="51" spans="2:9" ht="17.100000000000001" customHeight="1">
      <c r="B51" s="37" t="s">
        <v>53</v>
      </c>
      <c r="C51" s="5">
        <v>674</v>
      </c>
      <c r="D51" s="18">
        <f t="shared" si="0"/>
        <v>1.7390541506371801E-3</v>
      </c>
      <c r="E51" s="19">
        <f t="shared" si="3"/>
        <v>0.99040423978305658</v>
      </c>
      <c r="F51" s="32">
        <v>15.395697460000001</v>
      </c>
      <c r="G51" s="18">
        <f t="shared" si="1"/>
        <v>1.5334555826313817E-2</v>
      </c>
      <c r="H51" s="18">
        <f t="shared" si="4"/>
        <v>0.70917834924781298</v>
      </c>
      <c r="I51" s="6">
        <f t="shared" si="2"/>
        <v>22842.281097922849</v>
      </c>
    </row>
    <row r="52" spans="2:9" ht="17.100000000000001" customHeight="1">
      <c r="B52" s="37" t="s">
        <v>54</v>
      </c>
      <c r="C52" s="5">
        <v>1723</v>
      </c>
      <c r="D52" s="18">
        <f t="shared" si="0"/>
        <v>4.4456829399819901E-3</v>
      </c>
      <c r="E52" s="19">
        <f t="shared" si="3"/>
        <v>0.99484992272303863</v>
      </c>
      <c r="F52" s="32">
        <v>53.741140030000004</v>
      </c>
      <c r="G52" s="18">
        <f t="shared" si="1"/>
        <v>5.3527715395868994E-2</v>
      </c>
      <c r="H52" s="18">
        <f t="shared" si="4"/>
        <v>0.76270606464368196</v>
      </c>
      <c r="I52" s="6">
        <f t="shared" si="2"/>
        <v>31190.44691236216</v>
      </c>
    </row>
    <row r="53" spans="2:9" ht="17.100000000000001" customHeight="1">
      <c r="B53" s="37" t="s">
        <v>55</v>
      </c>
      <c r="C53" s="5">
        <v>716</v>
      </c>
      <c r="D53" s="18">
        <f t="shared" si="0"/>
        <v>1.8474225101724347E-3</v>
      </c>
      <c r="E53" s="19">
        <f t="shared" si="3"/>
        <v>0.99669734523321107</v>
      </c>
      <c r="F53" s="32">
        <v>34.063452310000002</v>
      </c>
      <c r="G53" s="18">
        <f t="shared" si="1"/>
        <v>3.3928174572266073E-2</v>
      </c>
      <c r="H53" s="18">
        <f t="shared" si="4"/>
        <v>0.796634239215948</v>
      </c>
      <c r="I53" s="6">
        <f t="shared" si="2"/>
        <v>47574.654064245813</v>
      </c>
    </row>
    <row r="54" spans="2:9" ht="17.100000000000001" customHeight="1">
      <c r="B54" s="37" t="s">
        <v>56</v>
      </c>
      <c r="C54" s="5">
        <v>395</v>
      </c>
      <c r="D54" s="18">
        <f t="shared" si="0"/>
        <v>1.0191786194387036E-3</v>
      </c>
      <c r="E54" s="19">
        <f t="shared" si="3"/>
        <v>0.99771652385264975</v>
      </c>
      <c r="F54" s="32">
        <v>24.59576371</v>
      </c>
      <c r="G54" s="18">
        <f t="shared" si="1"/>
        <v>2.4498085434696403E-2</v>
      </c>
      <c r="H54" s="18">
        <f t="shared" si="4"/>
        <v>0.82113232465064445</v>
      </c>
      <c r="I54" s="6">
        <f t="shared" si="2"/>
        <v>62267.756227848105</v>
      </c>
    </row>
    <row r="55" spans="2:9" ht="17.100000000000001" customHeight="1" thickBot="1">
      <c r="B55" s="40" t="s">
        <v>57</v>
      </c>
      <c r="C55" s="11">
        <v>885</v>
      </c>
      <c r="D55" s="24">
        <f t="shared" si="0"/>
        <v>2.2834761473500068E-3</v>
      </c>
      <c r="E55" s="19">
        <f t="shared" si="3"/>
        <v>0.99999999999999978</v>
      </c>
      <c r="F55" s="33">
        <v>179.58085296000002</v>
      </c>
      <c r="G55" s="24">
        <f t="shared" si="1"/>
        <v>0.17886767534935524</v>
      </c>
      <c r="H55" s="18">
        <f t="shared" si="4"/>
        <v>0.99999999999999967</v>
      </c>
      <c r="I55" s="8">
        <f t="shared" si="2"/>
        <v>202916.2180338983</v>
      </c>
    </row>
    <row r="56" spans="2:9" ht="17.100000000000001" customHeight="1" thickTop="1" thickBot="1">
      <c r="B56" s="12" t="s">
        <v>8</v>
      </c>
      <c r="C56" s="13">
        <v>387567</v>
      </c>
      <c r="D56" s="35">
        <f t="shared" si="0"/>
        <v>1</v>
      </c>
      <c r="E56" s="25"/>
      <c r="F56" s="34">
        <v>1003.9871799600003</v>
      </c>
      <c r="G56" s="35">
        <f t="shared" si="1"/>
        <v>1</v>
      </c>
      <c r="H56" s="25"/>
      <c r="I56" s="14">
        <f>F56*10^6/C56</f>
        <v>2590.4867544450385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5:E56 G45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2012-11-15T09:43:18Z</cp:lastPrinted>
  <dcterms:created xsi:type="dcterms:W3CDTF">1998-06-24T09:08:40Z</dcterms:created>
  <dcterms:modified xsi:type="dcterms:W3CDTF">2019-06-20T10:43:33Z</dcterms:modified>
</cp:coreProperties>
</file>