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255" yWindow="-165" windowWidth="18015" windowHeight="7755" autoFilterDateGrouping="0"/>
  </bookViews>
  <sheets>
    <sheet name="II.B.12" sheetId="124" r:id="rId1"/>
  </sheets>
  <calcPr calcId="162913"/>
</workbook>
</file>

<file path=xl/calcChain.xml><?xml version="1.0" encoding="utf-8"?>
<calcChain xmlns="http://schemas.openxmlformats.org/spreadsheetml/2006/main">
  <c r="I56" i="124" l="1"/>
  <c r="G56" i="124"/>
  <c r="D56" i="124"/>
  <c r="I55" i="124"/>
  <c r="G55" i="124"/>
  <c r="D55" i="124"/>
  <c r="I54" i="124"/>
  <c r="G54" i="124"/>
  <c r="D54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E10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  <c r="E11" i="124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<sst xmlns="http://schemas.openxmlformats.org/spreadsheetml/2006/main" count="70" uniqueCount="66">
  <si>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</si>
  <si>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</si>
  <si>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</si>
  <si>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</si>
  <si>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</si>
  <si>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</si>
  <si>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</si>
  <si>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</si>
  <si>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</si>
  <si>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</si>
  <si>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</si>
  <si>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</si>
  <si>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</si>
  <si>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</si>
  <si>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</si>
  <si>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</si>
  <si>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</si>
  <si>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</si>
  <si>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</si>
  <si>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</si>
  <si>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</si>
  <si>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</si>
  <si>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</si>
  <si>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</si>
  <si>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</si>
  <si>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</si>
  <si>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</si>
  <si>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</si>
  <si>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</si>
  <si>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</si>
  <si>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</si>
  <si>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</si>
  <si>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</si>
  <si>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</si>
  <si>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</si>
  <si>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</si>
  <si>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</si>
  <si>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</si>
  <si>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</si>
  <si>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</si>
  <si>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</si>
  <si>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</si>
  <si>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</si>
  <si>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</si>
  <si>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</si>
  <si>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</si>
  <si>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</si>
  <si>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</si>
  <si>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</si>
  <si>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</si>
  <si>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</si>
  <si>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</si>
  <si>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</si>
  <si>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</si>
  <si>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</si>
  <si>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</si>
  <si>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</si>
  <si>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</si>
  <si>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</si>
  <si>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</si>
  <si>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</si>
  <si>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</si>
  <si>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</si>
  <si>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</si>
  <si>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II.B.12. RESULTADO DE LA DECLARACIÓN NEGATIVO (A DEVOLVER)</t>
  </si>
  <si>
    <t>IRPF  2015.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</si>
</sst>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1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2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3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4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5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6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7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33203125" style="1" customWidth="1"/>
    <col min="6" max="6" width="13.3320312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41479</v>
      </c>
      <c r="D9" s="16">
        <f t="shared" ref="D9:D56" si="0">C9/$C$56</f>
        <v>1.2071158693291761E-2</v>
      </c>
      <c r="E9" s="17">
        <f>D9</f>
        <v>1.2071158693291761E-2</v>
      </c>
      <c r="F9" s="26">
        <v>-17.165998769999998</v>
      </c>
      <c r="G9" s="16">
        <f t="shared" ref="G9:G56" si="1">F9/$F$56</f>
        <v>4.1736222277210973E-3</v>
      </c>
      <c r="H9" s="16">
        <f>G9</f>
        <v>4.1736222277210973E-3</v>
      </c>
      <c r="I9" s="3">
        <f t="shared" ref="I9:I55" si="2">F9*10^6/C9</f>
        <v>-413.84794160900697</v>
      </c>
      <c r="J9" s="4"/>
    </row>
    <row r="10" spans="2:10" ht="17.100000000000001" customHeight="1">
      <c r="B10" s="37" t="s">
        <v>12</v>
      </c>
      <c r="C10" s="5">
        <v>164765</v>
      </c>
      <c r="D10" s="18">
        <f t="shared" si="0"/>
        <v>4.7949672414962195E-2</v>
      </c>
      <c r="E10" s="19">
        <f>E9+D10</f>
        <v>6.0020831108253958E-2</v>
      </c>
      <c r="F10" s="27">
        <v>-52.02540587</v>
      </c>
      <c r="G10" s="18">
        <f t="shared" si="1"/>
        <v>1.2649097396227047E-2</v>
      </c>
      <c r="H10" s="18">
        <f>H9+G10</f>
        <v>1.6822719623948143E-2</v>
      </c>
      <c r="I10" s="6">
        <f t="shared" si="2"/>
        <v>-315.75520207568354</v>
      </c>
    </row>
    <row r="11" spans="2:10" ht="17.100000000000001" customHeight="1">
      <c r="B11" s="37" t="s">
        <v>13</v>
      </c>
      <c r="C11" s="5">
        <v>99661</v>
      </c>
      <c r="D11" s="18">
        <f t="shared" si="0"/>
        <v>2.9003200331062708E-2</v>
      </c>
      <c r="E11" s="19">
        <f t="shared" ref="E11:E55" si="3">E10+D11</f>
        <v>8.902403143931667E-2</v>
      </c>
      <c r="F11" s="27">
        <v>-39.640211630000003</v>
      </c>
      <c r="G11" s="18">
        <f t="shared" si="1"/>
        <v>9.6378469197884245E-3</v>
      </c>
      <c r="H11" s="18">
        <f t="shared" ref="H11:H55" si="4">H10+G11</f>
        <v>2.6460566543736568E-2</v>
      </c>
      <c r="I11" s="6">
        <f t="shared" si="2"/>
        <v>-397.75049046266849</v>
      </c>
    </row>
    <row r="12" spans="2:10" ht="17.100000000000001" customHeight="1">
      <c r="B12" s="37" t="s">
        <v>14</v>
      </c>
      <c r="C12" s="5">
        <v>110742</v>
      </c>
      <c r="D12" s="18">
        <f t="shared" si="0"/>
        <v>3.2227976952494422E-2</v>
      </c>
      <c r="E12" s="19">
        <f t="shared" si="3"/>
        <v>0.12125200839181109</v>
      </c>
      <c r="F12" s="27">
        <v>-49.95554628</v>
      </c>
      <c r="G12" s="18">
        <f t="shared" si="1"/>
        <v>1.2145846049839721E-2</v>
      </c>
      <c r="H12" s="18">
        <f t="shared" si="4"/>
        <v>3.8606412593576292E-2</v>
      </c>
      <c r="I12" s="6">
        <f t="shared" si="2"/>
        <v>-451.09846562279893</v>
      </c>
    </row>
    <row r="13" spans="2:10" ht="17.100000000000001" customHeight="1">
      <c r="B13" s="37" t="s">
        <v>15</v>
      </c>
      <c r="C13" s="5">
        <v>143264</v>
      </c>
      <c r="D13" s="18">
        <f t="shared" si="0"/>
        <v>4.169248243775768E-2</v>
      </c>
      <c r="E13" s="19">
        <f t="shared" si="3"/>
        <v>0.16294449082956877</v>
      </c>
      <c r="F13" s="27">
        <v>-60.480740149999995</v>
      </c>
      <c r="G13" s="18">
        <f t="shared" si="1"/>
        <v>1.470486889933896E-2</v>
      </c>
      <c r="H13" s="18">
        <f t="shared" si="4"/>
        <v>5.3311281492915252E-2</v>
      </c>
      <c r="I13" s="6">
        <f t="shared" si="2"/>
        <v>-422.16286122124188</v>
      </c>
    </row>
    <row r="14" spans="2:10" ht="17.100000000000001" customHeight="1">
      <c r="B14" s="38" t="s">
        <v>16</v>
      </c>
      <c r="C14" s="7">
        <v>128425</v>
      </c>
      <c r="D14" s="20">
        <f t="shared" si="0"/>
        <v>3.7374058082065488E-2</v>
      </c>
      <c r="E14" s="21">
        <f t="shared" si="3"/>
        <v>0.20031854891163425</v>
      </c>
      <c r="F14" s="28">
        <v>-60.307156429999999</v>
      </c>
      <c r="G14" s="20">
        <f t="shared" si="1"/>
        <v>1.4662664954094094E-2</v>
      </c>
      <c r="H14" s="20">
        <f t="shared" si="4"/>
        <v>6.7973946447009354E-2</v>
      </c>
      <c r="I14" s="8">
        <f t="shared" si="2"/>
        <v>-469.59047249367336</v>
      </c>
    </row>
    <row r="15" spans="2:10" ht="17.100000000000001" customHeight="1">
      <c r="B15" s="37" t="s">
        <v>17</v>
      </c>
      <c r="C15" s="5">
        <v>113274</v>
      </c>
      <c r="D15" s="18">
        <f t="shared" si="0"/>
        <v>3.2964835936833838E-2</v>
      </c>
      <c r="E15" s="19">
        <f t="shared" si="3"/>
        <v>0.23328338484846808</v>
      </c>
      <c r="F15" s="27">
        <v>-66.816469209999994</v>
      </c>
      <c r="G15" s="18">
        <f t="shared" si="1"/>
        <v>1.6245294247606328E-2</v>
      </c>
      <c r="H15" s="18">
        <f t="shared" si="4"/>
        <v>8.4219240694615685E-2</v>
      </c>
      <c r="I15" s="10">
        <f t="shared" si="2"/>
        <v>-589.86589340890225</v>
      </c>
    </row>
    <row r="16" spans="2:10" ht="17.100000000000001" customHeight="1">
      <c r="B16" s="37" t="s">
        <v>18</v>
      </c>
      <c r="C16" s="5">
        <v>109365</v>
      </c>
      <c r="D16" s="18">
        <f t="shared" si="0"/>
        <v>3.1827244400584716E-2</v>
      </c>
      <c r="E16" s="19">
        <f t="shared" si="3"/>
        <v>0.26511062924905282</v>
      </c>
      <c r="F16" s="27">
        <v>-74.862180449999997</v>
      </c>
      <c r="G16" s="18">
        <f t="shared" si="1"/>
        <v>1.8201472837562589E-2</v>
      </c>
      <c r="H16" s="18">
        <f t="shared" si="4"/>
        <v>0.10242071353217827</v>
      </c>
      <c r="I16" s="6">
        <f t="shared" si="2"/>
        <v>-684.51680565080244</v>
      </c>
    </row>
    <row r="17" spans="2:9" ht="17.100000000000001" customHeight="1">
      <c r="B17" s="37" t="s">
        <v>19</v>
      </c>
      <c r="C17" s="5">
        <v>109001</v>
      </c>
      <c r="D17" s="18">
        <f t="shared" si="0"/>
        <v>3.1721313646122018E-2</v>
      </c>
      <c r="E17" s="19">
        <f t="shared" si="3"/>
        <v>0.29683194289517484</v>
      </c>
      <c r="F17" s="27">
        <v>-82.221323409999997</v>
      </c>
      <c r="G17" s="18">
        <f t="shared" si="1"/>
        <v>1.999072396395267E-2</v>
      </c>
      <c r="H17" s="18">
        <f t="shared" si="4"/>
        <v>0.12241143749613094</v>
      </c>
      <c r="I17" s="6">
        <f t="shared" si="2"/>
        <v>-754.31714764084734</v>
      </c>
    </row>
    <row r="18" spans="2:9" ht="17.100000000000001" customHeight="1">
      <c r="B18" s="37" t="s">
        <v>20</v>
      </c>
      <c r="C18" s="5">
        <v>153334</v>
      </c>
      <c r="D18" s="18">
        <f t="shared" si="0"/>
        <v>4.4623039298854812E-2</v>
      </c>
      <c r="E18" s="19">
        <f t="shared" si="3"/>
        <v>0.34145498219402964</v>
      </c>
      <c r="F18" s="27">
        <v>-124.22862151999999</v>
      </c>
      <c r="G18" s="18">
        <f t="shared" si="1"/>
        <v>3.0204087920660122E-2</v>
      </c>
      <c r="H18" s="18">
        <f t="shared" si="4"/>
        <v>0.15261552541679108</v>
      </c>
      <c r="I18" s="6">
        <f t="shared" si="2"/>
        <v>-810.18313955156714</v>
      </c>
    </row>
    <row r="19" spans="2:9" ht="17.100000000000001" customHeight="1">
      <c r="B19" s="37" t="s">
        <v>21</v>
      </c>
      <c r="C19" s="5">
        <v>193812</v>
      </c>
      <c r="D19" s="18">
        <f t="shared" si="0"/>
        <v>5.6402888417374154E-2</v>
      </c>
      <c r="E19" s="19">
        <f t="shared" si="3"/>
        <v>0.39785787061140382</v>
      </c>
      <c r="F19" s="27">
        <v>-176.15901209999998</v>
      </c>
      <c r="G19" s="18">
        <f t="shared" si="1"/>
        <v>4.2830083956364506E-2</v>
      </c>
      <c r="H19" s="18">
        <f t="shared" si="4"/>
        <v>0.19544560937315558</v>
      </c>
      <c r="I19" s="6">
        <f t="shared" si="2"/>
        <v>-908.91695096278863</v>
      </c>
    </row>
    <row r="20" spans="2:9" ht="17.100000000000001" customHeight="1">
      <c r="B20" s="38" t="s">
        <v>22</v>
      </c>
      <c r="C20" s="7">
        <v>201084</v>
      </c>
      <c r="D20" s="20">
        <f t="shared" si="0"/>
        <v>5.8519175358178362E-2</v>
      </c>
      <c r="E20" s="21">
        <f t="shared" si="3"/>
        <v>0.45637704596958217</v>
      </c>
      <c r="F20" s="28">
        <v>-206.50289509000001</v>
      </c>
      <c r="G20" s="20">
        <f t="shared" si="1"/>
        <v>5.0207685820332963E-2</v>
      </c>
      <c r="H20" s="20">
        <f t="shared" si="4"/>
        <v>0.24565329519348855</v>
      </c>
      <c r="I20" s="8">
        <f t="shared" si="2"/>
        <v>-1026.9484150404805</v>
      </c>
    </row>
    <row r="21" spans="2:9" ht="17.100000000000001" customHeight="1">
      <c r="B21" s="39" t="s">
        <v>23</v>
      </c>
      <c r="C21" s="9">
        <v>194535</v>
      </c>
      <c r="D21" s="22">
        <f t="shared" si="0"/>
        <v>5.6613294833518471E-2</v>
      </c>
      <c r="E21" s="23">
        <f t="shared" si="3"/>
        <v>0.51299034080310069</v>
      </c>
      <c r="F21" s="29">
        <v>-221.42544347999998</v>
      </c>
      <c r="G21" s="22">
        <f t="shared" si="1"/>
        <v>5.3835851037470954E-2</v>
      </c>
      <c r="H21" s="22">
        <f t="shared" si="4"/>
        <v>0.29948914623095951</v>
      </c>
      <c r="I21" s="10">
        <f t="shared" si="2"/>
        <v>-1138.2293339501889</v>
      </c>
    </row>
    <row r="22" spans="2:9" ht="17.100000000000001" customHeight="1">
      <c r="B22" s="37" t="s">
        <v>24</v>
      </c>
      <c r="C22" s="5">
        <v>181095</v>
      </c>
      <c r="D22" s="18">
        <f t="shared" si="0"/>
        <v>5.2702005437972745E-2</v>
      </c>
      <c r="E22" s="19">
        <f t="shared" si="3"/>
        <v>0.56569234624107345</v>
      </c>
      <c r="F22" s="27">
        <v>-220.48960603999998</v>
      </c>
      <c r="G22" s="18">
        <f t="shared" si="1"/>
        <v>5.3608317994188692E-2</v>
      </c>
      <c r="H22" s="18">
        <f t="shared" si="4"/>
        <v>0.35309746422514821</v>
      </c>
      <c r="I22" s="6">
        <f t="shared" si="2"/>
        <v>-1217.5355809934013</v>
      </c>
    </row>
    <row r="23" spans="2:9" ht="17.100000000000001" customHeight="1">
      <c r="B23" s="37" t="s">
        <v>25</v>
      </c>
      <c r="C23" s="5">
        <v>164784</v>
      </c>
      <c r="D23" s="18">
        <f t="shared" si="0"/>
        <v>4.7955201767530306E-2</v>
      </c>
      <c r="E23" s="19">
        <f t="shared" si="3"/>
        <v>0.61364754800860377</v>
      </c>
      <c r="F23" s="27">
        <v>-209.87875105000001</v>
      </c>
      <c r="G23" s="18">
        <f t="shared" si="1"/>
        <v>5.1028468092370882E-2</v>
      </c>
      <c r="H23" s="18">
        <f t="shared" si="4"/>
        <v>0.40412593231751909</v>
      </c>
      <c r="I23" s="6">
        <f t="shared" si="2"/>
        <v>-1273.6597670283522</v>
      </c>
    </row>
    <row r="24" spans="2:9" ht="17.100000000000001" customHeight="1">
      <c r="B24" s="37" t="s">
        <v>26</v>
      </c>
      <c r="C24" s="5">
        <v>142828</v>
      </c>
      <c r="D24" s="18">
        <f t="shared" si="0"/>
        <v>4.1565598347247414E-2</v>
      </c>
      <c r="E24" s="19">
        <f t="shared" si="3"/>
        <v>0.65521314635585115</v>
      </c>
      <c r="F24" s="27">
        <v>-192.79161891999999</v>
      </c>
      <c r="G24" s="18">
        <f t="shared" si="1"/>
        <v>4.6874020954089081E-2</v>
      </c>
      <c r="H24" s="18">
        <f t="shared" si="4"/>
        <v>0.45099995327160819</v>
      </c>
      <c r="I24" s="6">
        <f t="shared" si="2"/>
        <v>-1349.8166950457892</v>
      </c>
    </row>
    <row r="25" spans="2:9" ht="17.100000000000001" customHeight="1">
      <c r="B25" s="37" t="s">
        <v>27</v>
      </c>
      <c r="C25" s="5">
        <v>123950</v>
      </c>
      <c r="D25" s="18">
        <f t="shared" si="0"/>
        <v>3.6071750042997994E-2</v>
      </c>
      <c r="E25" s="19">
        <f t="shared" si="3"/>
        <v>0.69128489639884916</v>
      </c>
      <c r="F25" s="27">
        <v>-177.95228254</v>
      </c>
      <c r="G25" s="18">
        <f t="shared" si="1"/>
        <v>4.3266087329601334E-2</v>
      </c>
      <c r="H25" s="18">
        <f t="shared" si="4"/>
        <v>0.49426604060120954</v>
      </c>
      <c r="I25" s="6">
        <f t="shared" si="2"/>
        <v>-1435.6779551432028</v>
      </c>
    </row>
    <row r="26" spans="2:9" ht="17.100000000000001" customHeight="1">
      <c r="B26" s="38" t="s">
        <v>28</v>
      </c>
      <c r="C26" s="7">
        <v>110185</v>
      </c>
      <c r="D26" s="20">
        <f t="shared" si="0"/>
        <v>3.2065879616681996E-2</v>
      </c>
      <c r="E26" s="21">
        <f t="shared" si="3"/>
        <v>0.72335077601553111</v>
      </c>
      <c r="F26" s="30">
        <v>-164.65826487000001</v>
      </c>
      <c r="G26" s="20">
        <f t="shared" si="1"/>
        <v>4.0033871809453711E-2</v>
      </c>
      <c r="H26" s="20">
        <f t="shared" si="4"/>
        <v>0.53429991241066321</v>
      </c>
      <c r="I26" s="8">
        <f t="shared" si="2"/>
        <v>-1494.3800414757</v>
      </c>
    </row>
    <row r="27" spans="2:9" ht="17.100000000000001" customHeight="1">
      <c r="B27" s="39" t="s">
        <v>29</v>
      </c>
      <c r="C27" s="9">
        <v>98532</v>
      </c>
      <c r="D27" s="22">
        <f t="shared" si="0"/>
        <v>2.8674640381094619E-2</v>
      </c>
      <c r="E27" s="23">
        <f t="shared" si="3"/>
        <v>0.75202541639662568</v>
      </c>
      <c r="F27" s="31">
        <v>-152.35996409999998</v>
      </c>
      <c r="G27" s="22">
        <f t="shared" si="1"/>
        <v>3.7043748010390218E-2</v>
      </c>
      <c r="H27" s="22">
        <f t="shared" si="4"/>
        <v>0.57134366042105345</v>
      </c>
      <c r="I27" s="10">
        <f t="shared" si="2"/>
        <v>-1546.2993149433687</v>
      </c>
    </row>
    <row r="28" spans="2:9" ht="17.100000000000001" customHeight="1">
      <c r="B28" s="37" t="s">
        <v>30</v>
      </c>
      <c r="C28" s="5">
        <v>87938</v>
      </c>
      <c r="D28" s="18">
        <f t="shared" si="0"/>
        <v>2.5591589796540196E-2</v>
      </c>
      <c r="E28" s="19">
        <f t="shared" si="3"/>
        <v>0.77761700619316587</v>
      </c>
      <c r="F28" s="32">
        <v>-139.85653855000001</v>
      </c>
      <c r="G28" s="18">
        <f t="shared" si="1"/>
        <v>3.4003751590878893E-2</v>
      </c>
      <c r="H28" s="18">
        <f t="shared" si="4"/>
        <v>0.60534741201193232</v>
      </c>
      <c r="I28" s="6">
        <f t="shared" si="2"/>
        <v>-1590.3993557961292</v>
      </c>
    </row>
    <row r="29" spans="2:9" ht="17.100000000000001" customHeight="1">
      <c r="B29" s="37" t="s">
        <v>31</v>
      </c>
      <c r="C29" s="5">
        <v>82308</v>
      </c>
      <c r="D29" s="18">
        <f t="shared" si="0"/>
        <v>2.3953155325042989E-2</v>
      </c>
      <c r="E29" s="19">
        <f t="shared" si="3"/>
        <v>0.80157016151820881</v>
      </c>
      <c r="F29" s="32">
        <v>-134.65139315000002</v>
      </c>
      <c r="G29" s="18">
        <f t="shared" si="1"/>
        <v>3.2738208535037221E-2</v>
      </c>
      <c r="H29" s="18">
        <f t="shared" si="4"/>
        <v>0.63808562054696949</v>
      </c>
      <c r="I29" s="6">
        <f t="shared" si="2"/>
        <v>-1635.9453898770473</v>
      </c>
    </row>
    <row r="30" spans="2:9" ht="17.100000000000001" customHeight="1">
      <c r="B30" s="37" t="s">
        <v>32</v>
      </c>
      <c r="C30" s="5">
        <v>147183</v>
      </c>
      <c r="D30" s="18">
        <f t="shared" si="0"/>
        <v>4.2832984159568967E-2</v>
      </c>
      <c r="E30" s="19">
        <f t="shared" si="3"/>
        <v>0.84440314567777774</v>
      </c>
      <c r="F30" s="32">
        <v>-247.18874733000001</v>
      </c>
      <c r="G30" s="18">
        <f t="shared" si="1"/>
        <v>6.0099762566802412E-2</v>
      </c>
      <c r="H30" s="18">
        <f t="shared" si="4"/>
        <v>0.69818538311377187</v>
      </c>
      <c r="I30" s="6">
        <f t="shared" si="2"/>
        <v>-1679.4653413097981</v>
      </c>
    </row>
    <row r="31" spans="2:9" ht="17.100000000000001" customHeight="1">
      <c r="B31" s="37" t="s">
        <v>33</v>
      </c>
      <c r="C31" s="5">
        <v>148659</v>
      </c>
      <c r="D31" s="18">
        <f t="shared" si="0"/>
        <v>4.326252754854408E-2</v>
      </c>
      <c r="E31" s="19">
        <f t="shared" si="3"/>
        <v>0.88766567322632184</v>
      </c>
      <c r="F31" s="32">
        <v>-253.36807869999998</v>
      </c>
      <c r="G31" s="18">
        <f t="shared" si="1"/>
        <v>6.1602162462307368E-2</v>
      </c>
      <c r="H31" s="18">
        <f t="shared" si="4"/>
        <v>0.75978754557607919</v>
      </c>
      <c r="I31" s="6">
        <f t="shared" si="2"/>
        <v>-1704.3574805427186</v>
      </c>
    </row>
    <row r="32" spans="2:9" ht="17.100000000000001" customHeight="1">
      <c r="B32" s="38" t="s">
        <v>34</v>
      </c>
      <c r="C32" s="7">
        <v>91425</v>
      </c>
      <c r="D32" s="20">
        <f t="shared" si="0"/>
        <v>2.6606371502066087E-2</v>
      </c>
      <c r="E32" s="21">
        <f t="shared" si="3"/>
        <v>0.91427204472838797</v>
      </c>
      <c r="F32" s="30">
        <v>-166.51615519999999</v>
      </c>
      <c r="G32" s="20">
        <f t="shared" si="1"/>
        <v>4.0485586415859684E-2</v>
      </c>
      <c r="H32" s="20">
        <f t="shared" si="4"/>
        <v>0.80027313199193884</v>
      </c>
      <c r="I32" s="8">
        <f t="shared" si="2"/>
        <v>-1821.341593656002</v>
      </c>
    </row>
    <row r="33" spans="2:9" ht="17.100000000000001" customHeight="1">
      <c r="B33" s="39" t="s">
        <v>35</v>
      </c>
      <c r="C33" s="9">
        <v>57709</v>
      </c>
      <c r="D33" s="22">
        <f t="shared" si="0"/>
        <v>1.6794389860680686E-2</v>
      </c>
      <c r="E33" s="23">
        <f t="shared" si="3"/>
        <v>0.93106643458906868</v>
      </c>
      <c r="F33" s="31">
        <v>-116.94724781000001</v>
      </c>
      <c r="G33" s="22">
        <f t="shared" si="1"/>
        <v>2.8433745071893859E-2</v>
      </c>
      <c r="H33" s="22">
        <f t="shared" si="4"/>
        <v>0.82870687706383273</v>
      </c>
      <c r="I33" s="10">
        <f t="shared" si="2"/>
        <v>-2026.4992949106725</v>
      </c>
    </row>
    <row r="34" spans="2:9" ht="17.100000000000001" customHeight="1">
      <c r="B34" s="37" t="s">
        <v>36</v>
      </c>
      <c r="C34" s="5">
        <v>39465</v>
      </c>
      <c r="D34" s="18">
        <f t="shared" si="0"/>
        <v>1.1485047321072334E-2</v>
      </c>
      <c r="E34" s="19">
        <f t="shared" si="3"/>
        <v>0.94255148191014104</v>
      </c>
      <c r="F34" s="32">
        <v>-85.133204769999992</v>
      </c>
      <c r="G34" s="18">
        <f t="shared" si="1"/>
        <v>2.0698698660410294E-2</v>
      </c>
      <c r="H34" s="18">
        <f t="shared" si="4"/>
        <v>0.84940557572424302</v>
      </c>
      <c r="I34" s="6">
        <f t="shared" si="2"/>
        <v>-2157.1824343088811</v>
      </c>
    </row>
    <row r="35" spans="2:9" ht="17.100000000000001" customHeight="1">
      <c r="B35" s="37" t="s">
        <v>37</v>
      </c>
      <c r="C35" s="5">
        <v>30048</v>
      </c>
      <c r="D35" s="18">
        <f t="shared" si="0"/>
        <v>8.7445255771843779E-3</v>
      </c>
      <c r="E35" s="19">
        <f t="shared" si="3"/>
        <v>0.95129600748732546</v>
      </c>
      <c r="F35" s="32">
        <v>-68.551035389999996</v>
      </c>
      <c r="G35" s="18">
        <f t="shared" si="1"/>
        <v>1.6667024673042059E-2</v>
      </c>
      <c r="H35" s="18">
        <f t="shared" si="4"/>
        <v>0.86607260039728506</v>
      </c>
      <c r="I35" s="6">
        <f t="shared" si="2"/>
        <v>-2281.3842981230032</v>
      </c>
    </row>
    <row r="36" spans="2:9" ht="17.100000000000001" customHeight="1">
      <c r="B36" s="37" t="s">
        <v>38</v>
      </c>
      <c r="C36" s="5">
        <v>23808</v>
      </c>
      <c r="D36" s="18">
        <f t="shared" si="0"/>
        <v>6.9285697863952899E-3</v>
      </c>
      <c r="E36" s="19">
        <f t="shared" si="3"/>
        <v>0.95822457727372079</v>
      </c>
      <c r="F36" s="32">
        <v>-56.740337279999999</v>
      </c>
      <c r="G36" s="18">
        <f t="shared" si="1"/>
        <v>1.3795453212665006E-2</v>
      </c>
      <c r="H36" s="18">
        <f t="shared" si="4"/>
        <v>0.87986805360995002</v>
      </c>
      <c r="I36" s="6">
        <f t="shared" si="2"/>
        <v>-2383.2466935483872</v>
      </c>
    </row>
    <row r="37" spans="2:9" ht="17.100000000000001" customHeight="1">
      <c r="B37" s="37" t="s">
        <v>39</v>
      </c>
      <c r="C37" s="5">
        <v>20098</v>
      </c>
      <c r="D37" s="18">
        <f t="shared" si="0"/>
        <v>5.8488909428331881E-3</v>
      </c>
      <c r="E37" s="19">
        <f t="shared" si="3"/>
        <v>0.96407346821655393</v>
      </c>
      <c r="F37" s="32">
        <v>-49.642694950000006</v>
      </c>
      <c r="G37" s="18">
        <f t="shared" si="1"/>
        <v>1.2069781541018829E-2</v>
      </c>
      <c r="H37" s="18">
        <f t="shared" si="4"/>
        <v>0.89193783515096881</v>
      </c>
      <c r="I37" s="6">
        <f t="shared" si="2"/>
        <v>-2470.0315926957906</v>
      </c>
    </row>
    <row r="38" spans="2:9" ht="17.100000000000001" customHeight="1">
      <c r="B38" s="38" t="s">
        <v>40</v>
      </c>
      <c r="C38" s="7">
        <v>16440</v>
      </c>
      <c r="D38" s="20">
        <f t="shared" si="0"/>
        <v>4.7843450641943284E-3</v>
      </c>
      <c r="E38" s="21">
        <f t="shared" si="3"/>
        <v>0.96885781328074827</v>
      </c>
      <c r="F38" s="30">
        <v>-41.668497340000002</v>
      </c>
      <c r="G38" s="20">
        <f t="shared" si="1"/>
        <v>1.013099028050096E-2</v>
      </c>
      <c r="H38" s="20">
        <f t="shared" si="4"/>
        <v>0.90206882543146971</v>
      </c>
      <c r="I38" s="8">
        <f t="shared" si="2"/>
        <v>-2534.5801301703164</v>
      </c>
    </row>
    <row r="39" spans="2:9" ht="17.100000000000001" customHeight="1">
      <c r="B39" s="39" t="s">
        <v>41</v>
      </c>
      <c r="C39" s="9">
        <v>13581</v>
      </c>
      <c r="D39" s="22">
        <f t="shared" si="0"/>
        <v>3.9523230119722121E-3</v>
      </c>
      <c r="E39" s="23">
        <f t="shared" si="3"/>
        <v>0.97281013629272051</v>
      </c>
      <c r="F39" s="31">
        <v>-35.60924996</v>
      </c>
      <c r="G39" s="22">
        <f t="shared" si="1"/>
        <v>8.65778677587151E-3</v>
      </c>
      <c r="H39" s="22">
        <f t="shared" si="4"/>
        <v>0.91072661220734119</v>
      </c>
      <c r="I39" s="10">
        <f t="shared" si="2"/>
        <v>-2621.9902775936971</v>
      </c>
    </row>
    <row r="40" spans="2:9" ht="17.100000000000001" customHeight="1">
      <c r="B40" s="37" t="s">
        <v>42</v>
      </c>
      <c r="C40" s="5">
        <v>20784</v>
      </c>
      <c r="D40" s="18">
        <f t="shared" si="0"/>
        <v>6.0485296723975009E-3</v>
      </c>
      <c r="E40" s="19">
        <f t="shared" si="3"/>
        <v>0.97885866596511806</v>
      </c>
      <c r="F40" s="32">
        <v>-57.646388630000004</v>
      </c>
      <c r="G40" s="18">
        <f t="shared" si="1"/>
        <v>1.4015744272013414E-2</v>
      </c>
      <c r="H40" s="18">
        <f t="shared" si="4"/>
        <v>0.92474235647935465</v>
      </c>
      <c r="I40" s="6">
        <f t="shared" si="2"/>
        <v>-2773.5945260777521</v>
      </c>
    </row>
    <row r="41" spans="2:9" ht="17.100000000000001" customHeight="1">
      <c r="B41" s="37" t="s">
        <v>43</v>
      </c>
      <c r="C41" s="5">
        <v>15079</v>
      </c>
      <c r="D41" s="18">
        <f t="shared" si="0"/>
        <v>4.3882688091840798E-3</v>
      </c>
      <c r="E41" s="19">
        <f t="shared" si="3"/>
        <v>0.98324693477430214</v>
      </c>
      <c r="F41" s="32">
        <v>-45.182137729999994</v>
      </c>
      <c r="G41" s="18">
        <f t="shared" si="1"/>
        <v>1.098527250598679E-2</v>
      </c>
      <c r="H41" s="18">
        <f t="shared" si="4"/>
        <v>0.93572762898534145</v>
      </c>
      <c r="I41" s="6">
        <f t="shared" si="2"/>
        <v>-2996.3616771669208</v>
      </c>
    </row>
    <row r="42" spans="2:9" ht="17.100000000000001" customHeight="1">
      <c r="B42" s="37" t="s">
        <v>44</v>
      </c>
      <c r="C42" s="5">
        <v>11388</v>
      </c>
      <c r="D42" s="18">
        <f t="shared" si="0"/>
        <v>3.3141193181900857E-3</v>
      </c>
      <c r="E42" s="19">
        <f t="shared" si="3"/>
        <v>0.98656105409249217</v>
      </c>
      <c r="F42" s="32">
        <v>-36.006494459999999</v>
      </c>
      <c r="G42" s="18">
        <f t="shared" si="1"/>
        <v>8.7543700564166223E-3</v>
      </c>
      <c r="H42" s="18">
        <f t="shared" si="4"/>
        <v>0.94448199904175811</v>
      </c>
      <c r="I42" s="6">
        <f t="shared" si="2"/>
        <v>-3161.7926290832456</v>
      </c>
    </row>
    <row r="43" spans="2:9" ht="17.100000000000001" customHeight="1">
      <c r="B43" s="37" t="s">
        <v>45</v>
      </c>
      <c r="C43" s="5">
        <v>8519</v>
      </c>
      <c r="D43" s="18">
        <f t="shared" si="0"/>
        <v>2.4791870804058078E-3</v>
      </c>
      <c r="E43" s="19">
        <f t="shared" si="3"/>
        <v>0.98904024117289802</v>
      </c>
      <c r="F43" s="32">
        <v>-28.75709054</v>
      </c>
      <c r="G43" s="18">
        <f t="shared" si="1"/>
        <v>6.9918001213006096E-3</v>
      </c>
      <c r="H43" s="18">
        <f t="shared" si="4"/>
        <v>0.95147379916305874</v>
      </c>
      <c r="I43" s="6">
        <f t="shared" si="2"/>
        <v>-3375.6415706068788</v>
      </c>
    </row>
    <row r="44" spans="2:9" ht="17.100000000000001" customHeight="1">
      <c r="B44" s="38" t="s">
        <v>46</v>
      </c>
      <c r="C44" s="7">
        <v>6644</v>
      </c>
      <c r="D44" s="20">
        <f t="shared" si="0"/>
        <v>1.933527287500433E-3</v>
      </c>
      <c r="E44" s="21">
        <f t="shared" si="3"/>
        <v>0.99097376846039842</v>
      </c>
      <c r="F44" s="30">
        <v>-23.83413753</v>
      </c>
      <c r="G44" s="20">
        <f t="shared" si="1"/>
        <v>5.7948673716332576E-3</v>
      </c>
      <c r="H44" s="20">
        <f t="shared" si="4"/>
        <v>0.957268666534692</v>
      </c>
      <c r="I44" s="8">
        <f t="shared" si="2"/>
        <v>-3587.3175090307045</v>
      </c>
    </row>
    <row r="45" spans="2:9" ht="17.100000000000001" customHeight="1">
      <c r="B45" s="39" t="s">
        <v>47</v>
      </c>
      <c r="C45" s="9">
        <v>4912</v>
      </c>
      <c r="D45" s="22">
        <f t="shared" si="0"/>
        <v>1.4294831481339745E-3</v>
      </c>
      <c r="E45" s="23">
        <f t="shared" si="3"/>
        <v>0.99240325160853238</v>
      </c>
      <c r="F45" s="31">
        <v>-18.40660634</v>
      </c>
      <c r="G45" s="22">
        <f t="shared" si="1"/>
        <v>4.4752549727426136E-3</v>
      </c>
      <c r="H45" s="22">
        <f t="shared" si="4"/>
        <v>0.9617439215074346</v>
      </c>
      <c r="I45" s="10">
        <f t="shared" si="2"/>
        <v>-3747.2732776872963</v>
      </c>
    </row>
    <row r="46" spans="2:9" ht="17.100000000000001" customHeight="1">
      <c r="B46" s="37" t="s">
        <v>48</v>
      </c>
      <c r="C46" s="5">
        <v>11041</v>
      </c>
      <c r="D46" s="18">
        <f t="shared" si="0"/>
        <v>3.2131358791830642E-3</v>
      </c>
      <c r="E46" s="19">
        <f t="shared" si="3"/>
        <v>0.99561638748771542</v>
      </c>
      <c r="F46" s="32">
        <v>-45.88328825</v>
      </c>
      <c r="G46" s="18">
        <f t="shared" si="1"/>
        <v>1.1155745394541601E-2</v>
      </c>
      <c r="H46" s="18">
        <f t="shared" si="4"/>
        <v>0.97289966690197616</v>
      </c>
      <c r="I46" s="6">
        <f t="shared" si="2"/>
        <v>-4155.7185264015943</v>
      </c>
    </row>
    <row r="47" spans="2:9" ht="17.100000000000001" customHeight="1">
      <c r="B47" s="37" t="s">
        <v>49</v>
      </c>
      <c r="C47" s="5">
        <v>5202</v>
      </c>
      <c r="D47" s="18">
        <f t="shared" si="0"/>
        <v>1.5138785294366724E-3</v>
      </c>
      <c r="E47" s="19">
        <f t="shared" si="3"/>
        <v>0.99713026601715204</v>
      </c>
      <c r="F47" s="32">
        <v>-25.168402149999999</v>
      </c>
      <c r="G47" s="18">
        <f t="shared" si="1"/>
        <v>6.1192712440968832E-3</v>
      </c>
      <c r="H47" s="18">
        <f t="shared" si="4"/>
        <v>0.97901893814607299</v>
      </c>
      <c r="I47" s="6">
        <f t="shared" si="2"/>
        <v>-4838.2164840445976</v>
      </c>
    </row>
    <row r="48" spans="2:9" ht="17.100000000000001" customHeight="1">
      <c r="B48" s="37" t="s">
        <v>50</v>
      </c>
      <c r="C48" s="5">
        <v>3007</v>
      </c>
      <c r="D48" s="18">
        <f t="shared" si="0"/>
        <v>8.7509279854211346E-4</v>
      </c>
      <c r="E48" s="19">
        <f t="shared" si="3"/>
        <v>0.99800535881569419</v>
      </c>
      <c r="F48" s="32">
        <v>-16.661478590000002</v>
      </c>
      <c r="G48" s="18">
        <f t="shared" si="1"/>
        <v>4.0509566802167021E-3</v>
      </c>
      <c r="H48" s="18">
        <f t="shared" si="4"/>
        <v>0.9830698948262897</v>
      </c>
      <c r="I48" s="6">
        <f t="shared" si="2"/>
        <v>-5540.897435982708</v>
      </c>
    </row>
    <row r="49" spans="2:9" ht="17.100000000000001" customHeight="1">
      <c r="B49" s="37" t="s">
        <v>51</v>
      </c>
      <c r="C49" s="5">
        <v>1927</v>
      </c>
      <c r="D49" s="18">
        <f t="shared" si="0"/>
        <v>5.6079275782861741E-4</v>
      </c>
      <c r="E49" s="19">
        <f t="shared" si="3"/>
        <v>0.9985661515735228</v>
      </c>
      <c r="F49" s="32">
        <v>-11.553564769999999</v>
      </c>
      <c r="G49" s="18">
        <f t="shared" si="1"/>
        <v>2.8090538383213105E-3</v>
      </c>
      <c r="H49" s="18">
        <f t="shared" si="4"/>
        <v>0.98587894866461101</v>
      </c>
      <c r="I49" s="6">
        <f t="shared" si="2"/>
        <v>-5995.6226102750388</v>
      </c>
    </row>
    <row r="50" spans="2:9" ht="17.100000000000001" customHeight="1">
      <c r="B50" s="38" t="s">
        <v>52</v>
      </c>
      <c r="C50" s="7">
        <v>1271</v>
      </c>
      <c r="D50" s="20">
        <f t="shared" si="0"/>
        <v>3.6988458495079024E-4</v>
      </c>
      <c r="E50" s="21">
        <f t="shared" si="3"/>
        <v>0.99893603615847359</v>
      </c>
      <c r="F50" s="30">
        <v>-8.0910799799999999</v>
      </c>
      <c r="G50" s="20">
        <f t="shared" si="1"/>
        <v>1.9672092316477068E-3</v>
      </c>
      <c r="H50" s="20">
        <f t="shared" si="4"/>
        <v>0.98784615789625874</v>
      </c>
      <c r="I50" s="8">
        <f t="shared" si="2"/>
        <v>-6365.9165853658533</v>
      </c>
    </row>
    <row r="51" spans="2:9" ht="17.100000000000001" customHeight="1">
      <c r="B51" s="37" t="s">
        <v>53</v>
      </c>
      <c r="C51" s="5">
        <v>821</v>
      </c>
      <c r="D51" s="18">
        <f t="shared" si="0"/>
        <v>2.389262346535002E-4</v>
      </c>
      <c r="E51" s="19">
        <f t="shared" si="3"/>
        <v>0.99917496239312709</v>
      </c>
      <c r="F51" s="32">
        <v>-5.6552967900000004</v>
      </c>
      <c r="G51" s="18">
        <f t="shared" si="1"/>
        <v>1.3749897517383882E-3</v>
      </c>
      <c r="H51" s="18">
        <f t="shared" si="4"/>
        <v>0.98922114764799718</v>
      </c>
      <c r="I51" s="6">
        <f t="shared" si="2"/>
        <v>-6888.3030328867235</v>
      </c>
    </row>
    <row r="52" spans="2:9" ht="17.100000000000001" customHeight="1">
      <c r="B52" s="37" t="s">
        <v>54</v>
      </c>
      <c r="C52" s="5">
        <v>1679</v>
      </c>
      <c r="D52" s="18">
        <f t="shared" si="0"/>
        <v>4.8862015588699986E-4</v>
      </c>
      <c r="E52" s="19">
        <f t="shared" si="3"/>
        <v>0.99966358254901411</v>
      </c>
      <c r="F52" s="32">
        <v>-14.36958744</v>
      </c>
      <c r="G52" s="18">
        <f t="shared" si="1"/>
        <v>3.4937221158128926E-3</v>
      </c>
      <c r="H52" s="18">
        <f t="shared" si="4"/>
        <v>0.99271486976381007</v>
      </c>
      <c r="I52" s="6">
        <f t="shared" si="2"/>
        <v>-8558.4201548540786</v>
      </c>
    </row>
    <row r="53" spans="2:9" ht="17.100000000000001" customHeight="1">
      <c r="B53" s="37" t="s">
        <v>55</v>
      </c>
      <c r="C53" s="5">
        <v>475</v>
      </c>
      <c r="D53" s="18">
        <f t="shared" si="0"/>
        <v>1.3823381420269501E-4</v>
      </c>
      <c r="E53" s="19">
        <f t="shared" si="3"/>
        <v>0.99980181636321686</v>
      </c>
      <c r="F53" s="32">
        <v>-5.4240831700000003</v>
      </c>
      <c r="G53" s="18">
        <f t="shared" si="1"/>
        <v>1.3187740711529782E-3</v>
      </c>
      <c r="H53" s="18">
        <f t="shared" si="4"/>
        <v>0.99403364383496307</v>
      </c>
      <c r="I53" s="6">
        <f t="shared" si="2"/>
        <v>-11419.122463157895</v>
      </c>
    </row>
    <row r="54" spans="2:9" ht="17.100000000000001" customHeight="1">
      <c r="B54" s="37" t="s">
        <v>56</v>
      </c>
      <c r="C54" s="5">
        <v>207</v>
      </c>
      <c r="D54" s="18">
        <f t="shared" si="0"/>
        <v>6.0240841136753401E-5</v>
      </c>
      <c r="E54" s="19">
        <f t="shared" si="3"/>
        <v>0.99986205720435362</v>
      </c>
      <c r="F54" s="32">
        <v>-3.9692696499999998</v>
      </c>
      <c r="G54" s="18">
        <f t="shared" si="1"/>
        <v>9.6506077281157472E-4</v>
      </c>
      <c r="H54" s="18">
        <f t="shared" si="4"/>
        <v>0.99499870460777462</v>
      </c>
      <c r="I54" s="6">
        <f t="shared" si="2"/>
        <v>-19175.215700483091</v>
      </c>
    </row>
    <row r="55" spans="2:9" ht="17.100000000000001" customHeight="1" thickBot="1">
      <c r="B55" s="40" t="s">
        <v>57</v>
      </c>
      <c r="C55" s="11">
        <v>474</v>
      </c>
      <c r="D55" s="24">
        <f t="shared" si="0"/>
        <v>1.379427956464788E-4</v>
      </c>
      <c r="E55" s="19">
        <f t="shared" si="3"/>
        <v>1</v>
      </c>
      <c r="F55" s="33">
        <v>-20.570196790000001</v>
      </c>
      <c r="G55" s="24">
        <f t="shared" si="1"/>
        <v>5.0012953922250096E-3</v>
      </c>
      <c r="H55" s="18">
        <f t="shared" si="4"/>
        <v>0.99999999999999967</v>
      </c>
      <c r="I55" s="8">
        <f t="shared" si="2"/>
        <v>-43397.039641350209</v>
      </c>
    </row>
    <row r="56" spans="2:9" ht="17.100000000000001" customHeight="1" thickTop="1" thickBot="1">
      <c r="B56" s="12" t="s">
        <v>8</v>
      </c>
      <c r="C56" s="13">
        <v>3436207</v>
      </c>
      <c r="D56" s="35">
        <f t="shared" si="0"/>
        <v>1</v>
      </c>
      <c r="E56" s="25"/>
      <c r="F56" s="34">
        <v>-4112.9737751500006</v>
      </c>
      <c r="G56" s="35">
        <f t="shared" si="1"/>
        <v>1</v>
      </c>
      <c r="H56" s="25"/>
      <c r="I56" s="14">
        <f>F56*10^6/C56</f>
        <v>-1196.9516897992469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I45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2012-11-15T09:43:18Z</cp:lastPrinted>
  <dcterms:created xsi:type="dcterms:W3CDTF">1998-06-24T09:08:40Z</dcterms:created>
  <dcterms:modified xsi:type="dcterms:W3CDTF">2019-06-20T10:44:07Z</dcterms:modified>
</cp:coreProperties>
</file>