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<sst xmlns="http://schemas.openxmlformats.org/spreadsheetml/2006/main" count="70" uniqueCount="66">
  <si>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</si>
  <si>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</si>
  <si>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</si>
  <si>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</si>
  <si>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</si>
  <si>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</si>
  <si>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</si>
  <si>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</si>
  <si>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</si>
  <si>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</si>
  <si>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</si>
  <si>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</si>
  <si>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</si>
  <si>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</si>
  <si>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</si>
  <si>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</si>
  <si>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</si>
  <si>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</si>
  <si>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</si>
  <si>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</si>
  <si>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</si>
  <si>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</si>
  <si>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</si>
  <si>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</si>
  <si>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</si>
  <si>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</si>
  <si>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</si>
  <si>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</si>
  <si>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</si>
  <si>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</si>
  <si>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</si>
  <si>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</si>
  <si>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</si>
  <si>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</si>
  <si>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</si>
  <si>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</si>
  <si>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</si>
  <si>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</si>
  <si>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</si>
  <si>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</si>
  <si>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</si>
  <si>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</si>
  <si>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</si>
  <si>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</si>
  <si>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</si>
  <si>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</si>
  <si>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</si>
  <si>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</si>
  <si>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</si>
  <si>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</si>
  <si>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</si>
  <si>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</si>
  <si>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</si>
  <si>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</si>
  <si>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</si>
  <si>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</si>
  <si>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</si>
  <si>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</si>
  <si>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</si>
  <si>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</si>
  <si>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</si>
  <si>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</si>
  <si>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</si>
  <si>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</si>
  <si>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III.A.1. BASE IMPONIBLE GENERAL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</si>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</sst>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97208</v>
      </c>
      <c r="D9" s="16">
        <f t="shared" ref="D9:D56" si="0">C9/$C$56</f>
        <v>1.3345821358091913E-2</v>
      </c>
      <c r="E9" s="17">
        <f>D9</f>
        <v>1.3345821358091913E-2</v>
      </c>
      <c r="F9" s="26">
        <v>-514.51254040000958</v>
      </c>
      <c r="G9" s="16">
        <f t="shared" ref="G9:G56" si="1">F9/$F$56</f>
        <v>-3.157026765875163E-3</v>
      </c>
      <c r="H9" s="16">
        <f>G9</f>
        <v>-3.157026765875163E-3</v>
      </c>
      <c r="I9" s="3">
        <f>F9*10^6/C9</f>
        <v>-5292.9032631060154</v>
      </c>
      <c r="J9" s="4"/>
    </row>
    <row r="10" spans="2:10" ht="17.100000000000001" customHeight="1">
      <c r="B10" s="38" t="s">
        <v>12</v>
      </c>
      <c r="C10" s="5">
        <v>336890</v>
      </c>
      <c r="D10" s="18">
        <f t="shared" si="0"/>
        <v>4.6252096096284098E-2</v>
      </c>
      <c r="E10" s="19">
        <f t="shared" ref="E10:E55" si="2">E9+D10</f>
        <v>5.9597917454376009E-2</v>
      </c>
      <c r="F10" s="27">
        <v>205.74094288000157</v>
      </c>
      <c r="G10" s="18">
        <f t="shared" si="1"/>
        <v>1.2624175554663429E-3</v>
      </c>
      <c r="H10" s="18">
        <f t="shared" ref="H10:H55" si="3">H9+G10</f>
        <v>-1.8946092104088201E-3</v>
      </c>
      <c r="I10" s="6">
        <f>F10*10^6/C10</f>
        <v>610.70658933183404</v>
      </c>
    </row>
    <row r="11" spans="2:10" ht="17.100000000000001" customHeight="1">
      <c r="B11" s="38" t="s">
        <v>13</v>
      </c>
      <c r="C11" s="5">
        <v>310373</v>
      </c>
      <c r="D11" s="18">
        <f t="shared" si="0"/>
        <v>4.261154032975744E-2</v>
      </c>
      <c r="E11" s="19">
        <f t="shared" si="2"/>
        <v>0.10220945778413346</v>
      </c>
      <c r="F11" s="27">
        <v>666.28725478011643</v>
      </c>
      <c r="G11" s="18">
        <f t="shared" si="1"/>
        <v>4.0883098698953945E-3</v>
      </c>
      <c r="H11" s="18">
        <f t="shared" si="3"/>
        <v>2.1937006594865745E-3</v>
      </c>
      <c r="I11" s="6">
        <f>F11*10^6/C11</f>
        <v>2146.7307232913831</v>
      </c>
    </row>
    <row r="12" spans="2:10" ht="17.100000000000001" customHeight="1">
      <c r="B12" s="38" t="s">
        <v>14</v>
      </c>
      <c r="C12" s="5">
        <v>394549</v>
      </c>
      <c r="D12" s="18">
        <f t="shared" si="0"/>
        <v>5.4168180304232226E-2</v>
      </c>
      <c r="E12" s="19">
        <f t="shared" si="2"/>
        <v>0.15637763808836569</v>
      </c>
      <c r="F12" s="27">
        <v>1399.3712680399201</v>
      </c>
      <c r="G12" s="18">
        <f t="shared" si="1"/>
        <v>8.5864817700342551E-3</v>
      </c>
      <c r="H12" s="18">
        <f t="shared" si="3"/>
        <v>1.078018242952083E-2</v>
      </c>
      <c r="I12" s="6">
        <f>F12*10^6/C12</f>
        <v>3546.7616646852994</v>
      </c>
    </row>
    <row r="13" spans="2:10" ht="17.100000000000001" customHeight="1">
      <c r="B13" s="38" t="s">
        <v>15</v>
      </c>
      <c r="C13" s="5">
        <v>380651</v>
      </c>
      <c r="D13" s="18">
        <f t="shared" si="0"/>
        <v>5.2260104577596958E-2</v>
      </c>
      <c r="E13" s="19">
        <f t="shared" si="2"/>
        <v>0.20863774266596263</v>
      </c>
      <c r="F13" s="27">
        <v>1887.2972717097728</v>
      </c>
      <c r="G13" s="18">
        <f t="shared" si="1"/>
        <v>1.1580374692750273E-2</v>
      </c>
      <c r="H13" s="18">
        <f t="shared" si="3"/>
        <v>2.2360557122271103E-2</v>
      </c>
      <c r="I13" s="6">
        <f t="shared" ref="I13:I55" si="4">F13*10^6/C13</f>
        <v>4958.0777975357287</v>
      </c>
    </row>
    <row r="14" spans="2:10" ht="17.100000000000001" customHeight="1">
      <c r="B14" s="39" t="s">
        <v>16</v>
      </c>
      <c r="C14" s="7">
        <v>247797</v>
      </c>
      <c r="D14" s="20">
        <f t="shared" si="0"/>
        <v>3.4020394361277899E-2</v>
      </c>
      <c r="E14" s="21">
        <f t="shared" si="2"/>
        <v>0.24265813702724054</v>
      </c>
      <c r="F14" s="28">
        <v>1571.2051971099625</v>
      </c>
      <c r="G14" s="20">
        <f t="shared" si="1"/>
        <v>9.6408473505852389E-3</v>
      </c>
      <c r="H14" s="20">
        <f t="shared" si="3"/>
        <v>3.2001404472856342E-2</v>
      </c>
      <c r="I14" s="6">
        <f t="shared" si="4"/>
        <v>6340.6949927156602</v>
      </c>
    </row>
    <row r="15" spans="2:10" ht="17.100000000000001" customHeight="1">
      <c r="B15" s="38" t="s">
        <v>17</v>
      </c>
      <c r="C15" s="5">
        <v>213417</v>
      </c>
      <c r="D15" s="18">
        <f t="shared" si="0"/>
        <v>2.9300316401735475E-2</v>
      </c>
      <c r="E15" s="19">
        <f t="shared" si="2"/>
        <v>0.27195845342897601</v>
      </c>
      <c r="F15" s="27">
        <v>1673.9735069200162</v>
      </c>
      <c r="G15" s="18">
        <f t="shared" si="1"/>
        <v>1.0271429268961518E-2</v>
      </c>
      <c r="H15" s="18">
        <f t="shared" si="3"/>
        <v>4.227283374181786E-2</v>
      </c>
      <c r="I15" s="10">
        <f t="shared" si="4"/>
        <v>7843.6746225465467</v>
      </c>
    </row>
    <row r="16" spans="2:10" ht="17.100000000000001" customHeight="1">
      <c r="B16" s="38" t="s">
        <v>18</v>
      </c>
      <c r="C16" s="5">
        <v>198049</v>
      </c>
      <c r="D16" s="18">
        <f t="shared" si="0"/>
        <v>2.7190422333025526E-2</v>
      </c>
      <c r="E16" s="19">
        <f t="shared" si="2"/>
        <v>0.29914887576200155</v>
      </c>
      <c r="F16" s="27">
        <v>1854.1262774600041</v>
      </c>
      <c r="G16" s="18">
        <f t="shared" si="1"/>
        <v>1.137683890212446E-2</v>
      </c>
      <c r="H16" s="18">
        <f t="shared" si="3"/>
        <v>5.3649672643942319E-2</v>
      </c>
      <c r="I16" s="6">
        <f t="shared" si="4"/>
        <v>9361.9572805719999</v>
      </c>
    </row>
    <row r="17" spans="2:9" ht="17.100000000000001" customHeight="1">
      <c r="B17" s="38" t="s">
        <v>19</v>
      </c>
      <c r="C17" s="5">
        <v>188286</v>
      </c>
      <c r="D17" s="18">
        <f t="shared" si="0"/>
        <v>2.5850046500593509E-2</v>
      </c>
      <c r="E17" s="19">
        <f t="shared" si="2"/>
        <v>0.32499892226259508</v>
      </c>
      <c r="F17" s="27">
        <v>2048.7689622900193</v>
      </c>
      <c r="G17" s="18">
        <f t="shared" si="1"/>
        <v>1.2571158024671838E-2</v>
      </c>
      <c r="H17" s="18">
        <f t="shared" si="3"/>
        <v>6.6220830668614158E-2</v>
      </c>
      <c r="I17" s="6">
        <f t="shared" si="4"/>
        <v>10881.154001306626</v>
      </c>
    </row>
    <row r="18" spans="2:9" ht="17.100000000000001" customHeight="1">
      <c r="B18" s="38" t="s">
        <v>20</v>
      </c>
      <c r="C18" s="5">
        <v>279493</v>
      </c>
      <c r="D18" s="18">
        <f t="shared" si="0"/>
        <v>3.8371982232297583E-2</v>
      </c>
      <c r="E18" s="19">
        <f t="shared" si="2"/>
        <v>0.36337090449489268</v>
      </c>
      <c r="F18" s="27">
        <v>3508.6390488599436</v>
      </c>
      <c r="G18" s="18">
        <f t="shared" si="1"/>
        <v>2.1528857936939431E-2</v>
      </c>
      <c r="H18" s="18">
        <f t="shared" si="3"/>
        <v>8.7749688605553586E-2</v>
      </c>
      <c r="I18" s="6">
        <f t="shared" si="4"/>
        <v>12553.584701083546</v>
      </c>
    </row>
    <row r="19" spans="2:9" ht="17.100000000000001" customHeight="1">
      <c r="B19" s="38" t="s">
        <v>21</v>
      </c>
      <c r="C19" s="5">
        <v>342332</v>
      </c>
      <c r="D19" s="18">
        <f t="shared" si="0"/>
        <v>4.6999235836127896E-2</v>
      </c>
      <c r="E19" s="19">
        <f t="shared" si="2"/>
        <v>0.41037014033102059</v>
      </c>
      <c r="F19" s="27">
        <v>4785.3249950800591</v>
      </c>
      <c r="G19" s="18">
        <f t="shared" si="1"/>
        <v>2.9362547861581528E-2</v>
      </c>
      <c r="H19" s="18">
        <f t="shared" si="3"/>
        <v>0.11711223646713512</v>
      </c>
      <c r="I19" s="6">
        <f t="shared" si="4"/>
        <v>13978.60847095819</v>
      </c>
    </row>
    <row r="20" spans="2:9" ht="17.100000000000001" customHeight="1">
      <c r="B20" s="39" t="s">
        <v>22</v>
      </c>
      <c r="C20" s="7">
        <v>326567</v>
      </c>
      <c r="D20" s="20">
        <f t="shared" si="0"/>
        <v>4.4834837085918872E-2</v>
      </c>
      <c r="E20" s="21">
        <f t="shared" si="2"/>
        <v>0.45520497741693944</v>
      </c>
      <c r="F20" s="28">
        <v>5033.280903320122</v>
      </c>
      <c r="G20" s="20">
        <f t="shared" si="1"/>
        <v>3.0883994624496522E-2</v>
      </c>
      <c r="H20" s="20">
        <f t="shared" si="3"/>
        <v>0.14799623109163162</v>
      </c>
      <c r="I20" s="8">
        <f t="shared" si="4"/>
        <v>15412.70521308069</v>
      </c>
    </row>
    <row r="21" spans="2:9" ht="17.100000000000001" customHeight="1">
      <c r="B21" s="40" t="s">
        <v>23</v>
      </c>
      <c r="C21" s="9">
        <v>299878</v>
      </c>
      <c r="D21" s="22">
        <f t="shared" si="0"/>
        <v>4.1170667200455591E-2</v>
      </c>
      <c r="E21" s="23">
        <f t="shared" si="2"/>
        <v>0.49637564461739503</v>
      </c>
      <c r="F21" s="29">
        <v>5051.4067311401186</v>
      </c>
      <c r="G21" s="22">
        <f t="shared" si="1"/>
        <v>3.0995213922546838E-2</v>
      </c>
      <c r="H21" s="22">
        <f t="shared" si="3"/>
        <v>0.17899144501417846</v>
      </c>
      <c r="I21" s="6">
        <f t="shared" si="4"/>
        <v>16844.872685359107</v>
      </c>
    </row>
    <row r="22" spans="2:9" ht="17.100000000000001" customHeight="1">
      <c r="B22" s="38" t="s">
        <v>24</v>
      </c>
      <c r="C22" s="5">
        <v>287935</v>
      </c>
      <c r="D22" s="18">
        <f t="shared" si="0"/>
        <v>3.9530996139640721E-2</v>
      </c>
      <c r="E22" s="19">
        <f t="shared" si="2"/>
        <v>0.53590664075703576</v>
      </c>
      <c r="F22" s="27">
        <v>5277.7062532801438</v>
      </c>
      <c r="G22" s="18">
        <f t="shared" si="1"/>
        <v>3.2383778034017041E-2</v>
      </c>
      <c r="H22" s="18">
        <f t="shared" si="3"/>
        <v>0.2113752230481955</v>
      </c>
      <c r="I22" s="6">
        <f t="shared" si="4"/>
        <v>18329.505802629566</v>
      </c>
    </row>
    <row r="23" spans="2:9" ht="17.100000000000001" customHeight="1">
      <c r="B23" s="38" t="s">
        <v>25</v>
      </c>
      <c r="C23" s="5">
        <v>288762</v>
      </c>
      <c r="D23" s="18">
        <f t="shared" si="0"/>
        <v>3.9644536118481372E-2</v>
      </c>
      <c r="E23" s="19">
        <f t="shared" si="2"/>
        <v>0.57555117687551716</v>
      </c>
      <c r="F23" s="27">
        <v>5719.6211899902673</v>
      </c>
      <c r="G23" s="18">
        <f t="shared" si="1"/>
        <v>3.5095349033528997E-2</v>
      </c>
      <c r="H23" s="18">
        <f t="shared" si="3"/>
        <v>0.24647057208172451</v>
      </c>
      <c r="I23" s="6">
        <f t="shared" si="4"/>
        <v>19807.388749178452</v>
      </c>
    </row>
    <row r="24" spans="2:9" ht="17.100000000000001" customHeight="1">
      <c r="B24" s="38" t="s">
        <v>26</v>
      </c>
      <c r="C24" s="5">
        <v>264187</v>
      </c>
      <c r="D24" s="18">
        <f t="shared" si="0"/>
        <v>3.6270600229715955E-2</v>
      </c>
      <c r="E24" s="19">
        <f t="shared" si="2"/>
        <v>0.61182177710523311</v>
      </c>
      <c r="F24" s="27">
        <v>5608.7559003599445</v>
      </c>
      <c r="G24" s="18">
        <f t="shared" si="1"/>
        <v>3.4415084396058122E-2</v>
      </c>
      <c r="H24" s="18">
        <f t="shared" si="3"/>
        <v>0.28088565647778263</v>
      </c>
      <c r="I24" s="6">
        <f t="shared" si="4"/>
        <v>21230.249408032734</v>
      </c>
    </row>
    <row r="25" spans="2:9" ht="17.100000000000001" customHeight="1">
      <c r="B25" s="38" t="s">
        <v>27</v>
      </c>
      <c r="C25" s="5">
        <v>239593</v>
      </c>
      <c r="D25" s="18">
        <f t="shared" si="0"/>
        <v>3.2894055804556371E-2</v>
      </c>
      <c r="E25" s="19">
        <f t="shared" si="2"/>
        <v>0.64471583290978951</v>
      </c>
      <c r="F25" s="27">
        <v>5437.4390752098652</v>
      </c>
      <c r="G25" s="18">
        <f t="shared" si="1"/>
        <v>3.3363891742866289E-2</v>
      </c>
      <c r="H25" s="18">
        <f t="shared" si="3"/>
        <v>0.31424954822064893</v>
      </c>
      <c r="I25" s="6">
        <f t="shared" si="4"/>
        <v>22694.482206115645</v>
      </c>
    </row>
    <row r="26" spans="2:9" ht="17.100000000000001" customHeight="1">
      <c r="B26" s="39" t="s">
        <v>28</v>
      </c>
      <c r="C26" s="7">
        <v>223692</v>
      </c>
      <c r="D26" s="20">
        <f t="shared" si="0"/>
        <v>3.0710985425420709E-2</v>
      </c>
      <c r="E26" s="21">
        <f t="shared" si="2"/>
        <v>0.67542681833521023</v>
      </c>
      <c r="F26" s="30">
        <v>5404.5533214000343</v>
      </c>
      <c r="G26" s="20">
        <f t="shared" si="1"/>
        <v>3.3162106175282459E-2</v>
      </c>
      <c r="H26" s="20">
        <f t="shared" si="3"/>
        <v>0.34741165439593141</v>
      </c>
      <c r="I26" s="6">
        <f t="shared" si="4"/>
        <v>24160.691135132387</v>
      </c>
    </row>
    <row r="27" spans="2:9" ht="17.100000000000001" customHeight="1">
      <c r="B27" s="40" t="s">
        <v>29</v>
      </c>
      <c r="C27" s="9">
        <v>206327</v>
      </c>
      <c r="D27" s="22">
        <f t="shared" si="0"/>
        <v>2.8326920452545368E-2</v>
      </c>
      <c r="E27" s="23">
        <f t="shared" si="2"/>
        <v>0.7037537387877556</v>
      </c>
      <c r="F27" s="31">
        <v>5284.5465121199913</v>
      </c>
      <c r="G27" s="22">
        <f t="shared" si="1"/>
        <v>3.2425749567356395E-2</v>
      </c>
      <c r="H27" s="22">
        <f t="shared" si="3"/>
        <v>0.3798374039632878</v>
      </c>
      <c r="I27" s="10">
        <f t="shared" si="4"/>
        <v>25612.481701958499</v>
      </c>
    </row>
    <row r="28" spans="2:9" ht="17.100000000000001" customHeight="1">
      <c r="B28" s="38" t="s">
        <v>30</v>
      </c>
      <c r="C28" s="5">
        <v>187255</v>
      </c>
      <c r="D28" s="18">
        <f t="shared" si="0"/>
        <v>2.5708499078362906E-2</v>
      </c>
      <c r="E28" s="19">
        <f t="shared" si="2"/>
        <v>0.72946223786611852</v>
      </c>
      <c r="F28" s="32">
        <v>5067.5332166800035</v>
      </c>
      <c r="G28" s="18">
        <f t="shared" si="1"/>
        <v>3.1094165342563412E-2</v>
      </c>
      <c r="H28" s="18">
        <f t="shared" si="3"/>
        <v>0.41093156930585123</v>
      </c>
      <c r="I28" s="6">
        <f t="shared" si="4"/>
        <v>27062.205103628759</v>
      </c>
    </row>
    <row r="29" spans="2:9" ht="17.100000000000001" customHeight="1">
      <c r="B29" s="38" t="s">
        <v>31</v>
      </c>
      <c r="C29" s="5">
        <v>173432</v>
      </c>
      <c r="D29" s="18">
        <f t="shared" si="0"/>
        <v>2.3810720205915119E-2</v>
      </c>
      <c r="E29" s="19">
        <f t="shared" si="2"/>
        <v>0.75327295807203365</v>
      </c>
      <c r="F29" s="32">
        <v>4948.2040826800667</v>
      </c>
      <c r="G29" s="18">
        <f t="shared" si="1"/>
        <v>3.0361966920939676E-2</v>
      </c>
      <c r="H29" s="18">
        <f t="shared" si="3"/>
        <v>0.44129353622679091</v>
      </c>
      <c r="I29" s="6">
        <f t="shared" si="4"/>
        <v>28531.090471654985</v>
      </c>
    </row>
    <row r="30" spans="2:9" ht="17.100000000000001" customHeight="1">
      <c r="B30" s="38" t="s">
        <v>32</v>
      </c>
      <c r="C30" s="5">
        <v>317275</v>
      </c>
      <c r="D30" s="18">
        <f t="shared" si="0"/>
        <v>4.3559125497784255E-2</v>
      </c>
      <c r="E30" s="19">
        <f t="shared" si="2"/>
        <v>0.79683208356981794</v>
      </c>
      <c r="F30" s="32">
        <v>9720.6470854901945</v>
      </c>
      <c r="G30" s="18">
        <f t="shared" si="1"/>
        <v>5.9645471433330238E-2</v>
      </c>
      <c r="H30" s="18">
        <f t="shared" si="3"/>
        <v>0.50093900766012112</v>
      </c>
      <c r="I30" s="6">
        <f t="shared" si="4"/>
        <v>30637.923206966178</v>
      </c>
    </row>
    <row r="31" spans="2:9" ht="17.100000000000001" customHeight="1">
      <c r="B31" s="38" t="s">
        <v>33</v>
      </c>
      <c r="C31" s="5">
        <v>304161</v>
      </c>
      <c r="D31" s="18">
        <f t="shared" si="0"/>
        <v>4.1758686220255477E-2</v>
      </c>
      <c r="E31" s="19">
        <f t="shared" si="2"/>
        <v>0.83859076979007341</v>
      </c>
      <c r="F31" s="32">
        <v>10215.773493938346</v>
      </c>
      <c r="G31" s="18">
        <f t="shared" si="1"/>
        <v>6.2683545729337084E-2</v>
      </c>
      <c r="H31" s="18">
        <f t="shared" si="3"/>
        <v>0.56362255338945821</v>
      </c>
      <c r="I31" s="6">
        <f t="shared" si="4"/>
        <v>33586.730362993112</v>
      </c>
    </row>
    <row r="32" spans="2:9" ht="17.100000000000001" customHeight="1">
      <c r="B32" s="39" t="s">
        <v>34</v>
      </c>
      <c r="C32" s="7">
        <v>209251</v>
      </c>
      <c r="D32" s="20">
        <f t="shared" si="0"/>
        <v>2.8728360474468057E-2</v>
      </c>
      <c r="E32" s="21">
        <f t="shared" si="2"/>
        <v>0.86731913026454144</v>
      </c>
      <c r="F32" s="30">
        <v>7570.0742344400614</v>
      </c>
      <c r="G32" s="20">
        <f t="shared" si="1"/>
        <v>4.6449649136265765E-2</v>
      </c>
      <c r="H32" s="20">
        <f t="shared" si="3"/>
        <v>0.61007220252572403</v>
      </c>
      <c r="I32" s="8">
        <f t="shared" si="4"/>
        <v>36177.003858715427</v>
      </c>
    </row>
    <row r="33" spans="2:9" ht="17.100000000000001" customHeight="1">
      <c r="B33" s="40" t="s">
        <v>35</v>
      </c>
      <c r="C33" s="9">
        <v>152523</v>
      </c>
      <c r="D33" s="22">
        <f t="shared" si="0"/>
        <v>2.094009454983389E-2</v>
      </c>
      <c r="E33" s="23">
        <f t="shared" si="2"/>
        <v>0.88825922481437536</v>
      </c>
      <c r="F33" s="31">
        <v>5923.0402587599892</v>
      </c>
      <c r="G33" s="22">
        <f t="shared" si="1"/>
        <v>3.6343519669556901E-2</v>
      </c>
      <c r="H33" s="22">
        <f t="shared" si="3"/>
        <v>0.64641572219528087</v>
      </c>
      <c r="I33" s="6">
        <f t="shared" si="4"/>
        <v>38833.751360516042</v>
      </c>
    </row>
    <row r="34" spans="2:9" ht="17.100000000000001" customHeight="1">
      <c r="B34" s="38" t="s">
        <v>36</v>
      </c>
      <c r="C34" s="5">
        <v>114380</v>
      </c>
      <c r="D34" s="18">
        <f t="shared" si="0"/>
        <v>1.5703389092858129E-2</v>
      </c>
      <c r="E34" s="19">
        <f t="shared" si="2"/>
        <v>0.90396261390723354</v>
      </c>
      <c r="F34" s="32">
        <v>4748.2121566299602</v>
      </c>
      <c r="G34" s="18">
        <f t="shared" si="1"/>
        <v>2.9134825084885994E-2</v>
      </c>
      <c r="H34" s="18">
        <f t="shared" si="3"/>
        <v>0.67555054728016684</v>
      </c>
      <c r="I34" s="6">
        <f t="shared" si="4"/>
        <v>41512.608468525614</v>
      </c>
    </row>
    <row r="35" spans="2:9" ht="17.100000000000001" customHeight="1">
      <c r="B35" s="38" t="s">
        <v>37</v>
      </c>
      <c r="C35" s="5">
        <v>92308</v>
      </c>
      <c r="D35" s="18">
        <f t="shared" si="0"/>
        <v>1.2673093551176327E-2</v>
      </c>
      <c r="E35" s="19">
        <f t="shared" si="2"/>
        <v>0.91663570745840983</v>
      </c>
      <c r="F35" s="32">
        <v>4085.5758558900257</v>
      </c>
      <c r="G35" s="18">
        <f t="shared" si="1"/>
        <v>2.5068917311578707E-2</v>
      </c>
      <c r="H35" s="18">
        <f t="shared" si="3"/>
        <v>0.70061946459174551</v>
      </c>
      <c r="I35" s="6">
        <f t="shared" si="4"/>
        <v>44260.257571283371</v>
      </c>
    </row>
    <row r="36" spans="2:9" ht="17.100000000000001" customHeight="1">
      <c r="B36" s="38" t="s">
        <v>38</v>
      </c>
      <c r="C36" s="5">
        <v>74978</v>
      </c>
      <c r="D36" s="18">
        <f t="shared" si="0"/>
        <v>1.0293833776921812E-2</v>
      </c>
      <c r="E36" s="19">
        <f t="shared" si="2"/>
        <v>0.92692954123533167</v>
      </c>
      <c r="F36" s="32">
        <v>3522.3503382699696</v>
      </c>
      <c r="G36" s="18">
        <f t="shared" si="1"/>
        <v>2.161298981762879E-2</v>
      </c>
      <c r="H36" s="18">
        <f t="shared" si="3"/>
        <v>0.72223245440937434</v>
      </c>
      <c r="I36" s="6">
        <f t="shared" si="4"/>
        <v>46978.451522712923</v>
      </c>
    </row>
    <row r="37" spans="2:9" ht="17.100000000000001" customHeight="1">
      <c r="B37" s="38" t="s">
        <v>39</v>
      </c>
      <c r="C37" s="5">
        <v>63565</v>
      </c>
      <c r="D37" s="18">
        <f t="shared" si="0"/>
        <v>8.7269271523651593E-3</v>
      </c>
      <c r="E37" s="19">
        <f t="shared" si="2"/>
        <v>0.93565646838769678</v>
      </c>
      <c r="F37" s="32">
        <v>3162.7773572400142</v>
      </c>
      <c r="G37" s="18">
        <f t="shared" si="1"/>
        <v>1.9406665508187197E-2</v>
      </c>
      <c r="H37" s="18">
        <f t="shared" si="3"/>
        <v>0.74163911991756148</v>
      </c>
      <c r="I37" s="6">
        <f t="shared" si="4"/>
        <v>49756.585498938315</v>
      </c>
    </row>
    <row r="38" spans="2:9" ht="17.100000000000001" customHeight="1">
      <c r="B38" s="39" t="s">
        <v>40</v>
      </c>
      <c r="C38" s="7">
        <v>53709</v>
      </c>
      <c r="D38" s="20">
        <f t="shared" si="0"/>
        <v>7.3737832207406654E-3</v>
      </c>
      <c r="E38" s="21">
        <f t="shared" si="2"/>
        <v>0.94303025160843745</v>
      </c>
      <c r="F38" s="30">
        <v>2819.1327549499924</v>
      </c>
      <c r="G38" s="20">
        <f t="shared" si="1"/>
        <v>1.7298077043978594E-2</v>
      </c>
      <c r="H38" s="20">
        <f t="shared" si="3"/>
        <v>0.75893719696154005</v>
      </c>
      <c r="I38" s="6">
        <f t="shared" si="4"/>
        <v>52489.019623340457</v>
      </c>
    </row>
    <row r="39" spans="2:9" ht="17.100000000000001" customHeight="1">
      <c r="B39" s="40" t="s">
        <v>41</v>
      </c>
      <c r="C39" s="9">
        <v>45326</v>
      </c>
      <c r="D39" s="22">
        <f t="shared" si="0"/>
        <v>6.2228695053583452E-3</v>
      </c>
      <c r="E39" s="23">
        <f t="shared" si="2"/>
        <v>0.94925312111379578</v>
      </c>
      <c r="F39" s="31">
        <v>2500.6148607199789</v>
      </c>
      <c r="G39" s="22">
        <f t="shared" si="1"/>
        <v>1.5343664977146239E-2</v>
      </c>
      <c r="H39" s="22">
        <f t="shared" si="3"/>
        <v>0.77428086193868628</v>
      </c>
      <c r="I39" s="10">
        <f t="shared" si="4"/>
        <v>55169.54641309577</v>
      </c>
    </row>
    <row r="40" spans="2:9" ht="17.100000000000001" customHeight="1">
      <c r="B40" s="38" t="s">
        <v>42</v>
      </c>
      <c r="C40" s="5">
        <v>71431</v>
      </c>
      <c r="D40" s="18">
        <f t="shared" si="0"/>
        <v>9.8068612195484264E-3</v>
      </c>
      <c r="E40" s="19">
        <f t="shared" si="2"/>
        <v>0.95905998233334422</v>
      </c>
      <c r="F40" s="32">
        <v>4218.1512912700027</v>
      </c>
      <c r="G40" s="18">
        <f t="shared" si="1"/>
        <v>2.5882394467386691E-2</v>
      </c>
      <c r="H40" s="18">
        <f t="shared" si="3"/>
        <v>0.800163256406073</v>
      </c>
      <c r="I40" s="6">
        <f t="shared" si="4"/>
        <v>59052.110306029637</v>
      </c>
    </row>
    <row r="41" spans="2:9" ht="17.100000000000001" customHeight="1">
      <c r="B41" s="38" t="s">
        <v>43</v>
      </c>
      <c r="C41" s="5">
        <v>55069</v>
      </c>
      <c r="D41" s="18">
        <f t="shared" si="0"/>
        <v>7.5604995100070323E-3</v>
      </c>
      <c r="E41" s="19">
        <f t="shared" si="2"/>
        <v>0.96662048184335125</v>
      </c>
      <c r="F41" s="32">
        <v>3547.0736852000127</v>
      </c>
      <c r="G41" s="18">
        <f t="shared" si="1"/>
        <v>2.1764691208501562E-2</v>
      </c>
      <c r="H41" s="18">
        <f t="shared" si="3"/>
        <v>0.82192794761457455</v>
      </c>
      <c r="I41" s="6">
        <f t="shared" si="4"/>
        <v>64411.441740362323</v>
      </c>
    </row>
    <row r="42" spans="2:9" ht="17.100000000000001" customHeight="1">
      <c r="B42" s="38" t="s">
        <v>44</v>
      </c>
      <c r="C42" s="5">
        <v>42365</v>
      </c>
      <c r="D42" s="18">
        <f t="shared" si="0"/>
        <v>5.8163497020364977E-3</v>
      </c>
      <c r="E42" s="19">
        <f t="shared" si="2"/>
        <v>0.97243683154538774</v>
      </c>
      <c r="F42" s="32">
        <v>2957.2459292199842</v>
      </c>
      <c r="G42" s="18">
        <f t="shared" si="1"/>
        <v>1.8145533526868891E-2</v>
      </c>
      <c r="H42" s="18">
        <f t="shared" si="3"/>
        <v>0.84007348114144342</v>
      </c>
      <c r="I42" s="6">
        <f t="shared" si="4"/>
        <v>69803.98747126128</v>
      </c>
    </row>
    <row r="43" spans="2:9" ht="17.100000000000001" customHeight="1">
      <c r="B43" s="38" t="s">
        <v>45</v>
      </c>
      <c r="C43" s="5">
        <v>32306</v>
      </c>
      <c r="D43" s="18">
        <f t="shared" si="0"/>
        <v>4.4353356184112149E-3</v>
      </c>
      <c r="E43" s="19">
        <f t="shared" si="2"/>
        <v>0.97687216716379899</v>
      </c>
      <c r="F43" s="32">
        <v>2420.0953390499949</v>
      </c>
      <c r="G43" s="18">
        <f t="shared" si="1"/>
        <v>1.4849600663592338E-2</v>
      </c>
      <c r="H43" s="18">
        <f t="shared" si="3"/>
        <v>0.85492308180503573</v>
      </c>
      <c r="I43" s="6">
        <f t="shared" si="4"/>
        <v>74911.636818237937</v>
      </c>
    </row>
    <row r="44" spans="2:9" ht="17.100000000000001" customHeight="1">
      <c r="B44" s="39" t="s">
        <v>46</v>
      </c>
      <c r="C44" s="7">
        <v>25511</v>
      </c>
      <c r="D44" s="20">
        <f t="shared" si="0"/>
        <v>3.502440629025212E-3</v>
      </c>
      <c r="E44" s="21">
        <f t="shared" si="2"/>
        <v>0.98037460779282415</v>
      </c>
      <c r="F44" s="30">
        <v>2035.0253658999968</v>
      </c>
      <c r="G44" s="20">
        <f t="shared" si="1"/>
        <v>1.2486827909746062E-2</v>
      </c>
      <c r="H44" s="20">
        <f t="shared" si="3"/>
        <v>0.86740990971478182</v>
      </c>
      <c r="I44" s="8">
        <f t="shared" si="4"/>
        <v>79770.50550350816</v>
      </c>
    </row>
    <row r="45" spans="2:9" ht="17.100000000000001" customHeight="1">
      <c r="B45" s="40" t="s">
        <v>47</v>
      </c>
      <c r="C45" s="9">
        <v>20062</v>
      </c>
      <c r="D45" s="22">
        <f t="shared" si="0"/>
        <v>2.754339849457246E-3</v>
      </c>
      <c r="E45" s="23">
        <f t="shared" si="2"/>
        <v>0.98312894764228143</v>
      </c>
      <c r="F45" s="31">
        <v>1702.2892143400059</v>
      </c>
      <c r="G45" s="22">
        <f t="shared" si="1"/>
        <v>1.0445173228924277E-2</v>
      </c>
      <c r="H45" s="22">
        <f t="shared" si="3"/>
        <v>0.87785508294370607</v>
      </c>
      <c r="I45" s="10">
        <f t="shared" si="4"/>
        <v>84851.421310936392</v>
      </c>
    </row>
    <row r="46" spans="2:9" ht="17.100000000000001" customHeight="1">
      <c r="B46" s="38" t="s">
        <v>48</v>
      </c>
      <c r="C46" s="5">
        <v>48065</v>
      </c>
      <c r="D46" s="18">
        <f t="shared" si="0"/>
        <v>6.5989106202852419E-3</v>
      </c>
      <c r="E46" s="19">
        <f t="shared" si="2"/>
        <v>0.98972785826256671</v>
      </c>
      <c r="F46" s="32">
        <v>4589.6149316900055</v>
      </c>
      <c r="G46" s="18">
        <f t="shared" si="1"/>
        <v>2.8161679350207313E-2</v>
      </c>
      <c r="H46" s="18">
        <f t="shared" si="3"/>
        <v>0.90601676229391337</v>
      </c>
      <c r="I46" s="6">
        <f t="shared" si="4"/>
        <v>95487.671521689495</v>
      </c>
    </row>
    <row r="47" spans="2:9" ht="17.100000000000001" customHeight="1">
      <c r="B47" s="38" t="s">
        <v>49</v>
      </c>
      <c r="C47" s="5">
        <v>23414</v>
      </c>
      <c r="D47" s="18">
        <f t="shared" si="0"/>
        <v>3.2145405859431739E-3</v>
      </c>
      <c r="E47" s="19">
        <f t="shared" si="2"/>
        <v>0.99294239884850988</v>
      </c>
      <c r="F47" s="32">
        <v>2660.5694908400151</v>
      </c>
      <c r="G47" s="18">
        <f t="shared" si="1"/>
        <v>1.6325139691488511E-2</v>
      </c>
      <c r="H47" s="18">
        <f t="shared" si="3"/>
        <v>0.92234190198540189</v>
      </c>
      <c r="I47" s="6">
        <f t="shared" si="4"/>
        <v>113631.56619287669</v>
      </c>
    </row>
    <row r="48" spans="2:9" ht="17.100000000000001" customHeight="1">
      <c r="B48" s="38" t="s">
        <v>50</v>
      </c>
      <c r="C48" s="5">
        <v>13394</v>
      </c>
      <c r="D48" s="18">
        <f t="shared" si="0"/>
        <v>1.8388808664953819E-3</v>
      </c>
      <c r="E48" s="19">
        <f t="shared" si="2"/>
        <v>0.9947812797150053</v>
      </c>
      <c r="F48" s="32">
        <v>1762.02190591</v>
      </c>
      <c r="G48" s="18">
        <f t="shared" si="1"/>
        <v>1.0811690449160789E-2</v>
      </c>
      <c r="H48" s="18">
        <f t="shared" si="3"/>
        <v>0.93315359243456264</v>
      </c>
      <c r="I48" s="6">
        <f t="shared" si="4"/>
        <v>131553.07644542333</v>
      </c>
    </row>
    <row r="49" spans="2:9" ht="17.100000000000001" customHeight="1">
      <c r="B49" s="38" t="s">
        <v>51</v>
      </c>
      <c r="C49" s="5">
        <v>8684</v>
      </c>
      <c r="D49" s="18">
        <f t="shared" si="0"/>
        <v>1.1922384235214197E-3</v>
      </c>
      <c r="E49" s="19">
        <f t="shared" si="2"/>
        <v>0.99597351813852675</v>
      </c>
      <c r="F49" s="32">
        <v>1293.1296217399979</v>
      </c>
      <c r="G49" s="18">
        <f t="shared" si="1"/>
        <v>7.93458760870102E-3</v>
      </c>
      <c r="H49" s="18">
        <f t="shared" si="3"/>
        <v>0.94108818004326367</v>
      </c>
      <c r="I49" s="6">
        <f t="shared" si="4"/>
        <v>148909.44515660961</v>
      </c>
    </row>
    <row r="50" spans="2:9" ht="17.100000000000001" customHeight="1">
      <c r="B50" s="39" t="s">
        <v>52</v>
      </c>
      <c r="C50" s="7">
        <v>5790</v>
      </c>
      <c r="D50" s="20">
        <f t="shared" si="0"/>
        <v>7.9491714327372418E-4</v>
      </c>
      <c r="E50" s="21">
        <f t="shared" si="2"/>
        <v>0.99676843528180048</v>
      </c>
      <c r="F50" s="30">
        <v>958.21101540999848</v>
      </c>
      <c r="G50" s="20">
        <f t="shared" si="1"/>
        <v>5.8795414795019593E-3</v>
      </c>
      <c r="H50" s="20">
        <f t="shared" si="3"/>
        <v>0.94696772152276565</v>
      </c>
      <c r="I50" s="8">
        <f t="shared" si="4"/>
        <v>165494.1304680481</v>
      </c>
    </row>
    <row r="51" spans="2:9" ht="17.100000000000001" customHeight="1">
      <c r="B51" s="38" t="s">
        <v>53</v>
      </c>
      <c r="C51" s="5">
        <v>4196</v>
      </c>
      <c r="D51" s="18">
        <f t="shared" si="0"/>
        <v>5.7607466894240872E-4</v>
      </c>
      <c r="E51" s="19">
        <f t="shared" si="2"/>
        <v>0.99734450995074286</v>
      </c>
      <c r="F51" s="32">
        <v>761.73377866999965</v>
      </c>
      <c r="G51" s="18">
        <f t="shared" si="1"/>
        <v>4.6739656255273881E-3</v>
      </c>
      <c r="H51" s="18">
        <f t="shared" si="3"/>
        <v>0.951641687148293</v>
      </c>
      <c r="I51" s="6">
        <f t="shared" si="4"/>
        <v>181538.07880600562</v>
      </c>
    </row>
    <row r="52" spans="2:9" ht="17.100000000000001" customHeight="1">
      <c r="B52" s="38" t="s">
        <v>54</v>
      </c>
      <c r="C52" s="5">
        <v>9473</v>
      </c>
      <c r="D52" s="18">
        <f t="shared" si="0"/>
        <v>1.3005613295737459E-3</v>
      </c>
      <c r="E52" s="19">
        <f t="shared" si="2"/>
        <v>0.99864507128031665</v>
      </c>
      <c r="F52" s="32">
        <v>2087.9379022199992</v>
      </c>
      <c r="G52" s="18">
        <f t="shared" si="1"/>
        <v>1.2811496951403857E-2</v>
      </c>
      <c r="H52" s="18">
        <f t="shared" si="3"/>
        <v>0.96445318409969683</v>
      </c>
      <c r="I52" s="6">
        <f t="shared" si="4"/>
        <v>220409.3636883774</v>
      </c>
    </row>
    <row r="53" spans="2:9" ht="17.100000000000001" customHeight="1">
      <c r="B53" s="38" t="s">
        <v>55</v>
      </c>
      <c r="C53" s="5">
        <v>3680</v>
      </c>
      <c r="D53" s="18">
        <f t="shared" si="0"/>
        <v>5.052323121325224E-4</v>
      </c>
      <c r="E53" s="19">
        <f t="shared" si="2"/>
        <v>0.99915030359244916</v>
      </c>
      <c r="F53" s="32">
        <v>1066.0852414800008</v>
      </c>
      <c r="G53" s="18">
        <f t="shared" si="1"/>
        <v>6.5414530799195007E-3</v>
      </c>
      <c r="H53" s="18">
        <f t="shared" si="3"/>
        <v>0.97099463717961632</v>
      </c>
      <c r="I53" s="6">
        <f t="shared" si="4"/>
        <v>289697.07648913068</v>
      </c>
    </row>
    <row r="54" spans="2:9" ht="17.100000000000001" customHeight="1">
      <c r="B54" s="38" t="s">
        <v>56</v>
      </c>
      <c r="C54" s="5">
        <v>1798</v>
      </c>
      <c r="D54" s="18">
        <f t="shared" si="0"/>
        <v>2.468499177212705E-4</v>
      </c>
      <c r="E54" s="19">
        <f t="shared" si="2"/>
        <v>0.99939715351017044</v>
      </c>
      <c r="F54" s="32">
        <v>636.8436537000016</v>
      </c>
      <c r="G54" s="18">
        <f t="shared" si="1"/>
        <v>3.9076452030606347E-3</v>
      </c>
      <c r="H54" s="18">
        <f t="shared" si="3"/>
        <v>0.97490228238267695</v>
      </c>
      <c r="I54" s="6">
        <f t="shared" si="4"/>
        <v>354195.58047831012</v>
      </c>
    </row>
    <row r="55" spans="2:9" ht="17.100000000000001" customHeight="1" thickBot="1">
      <c r="B55" s="41" t="s">
        <v>57</v>
      </c>
      <c r="C55" s="11">
        <v>4391</v>
      </c>
      <c r="D55" s="24">
        <f t="shared" si="0"/>
        <v>6.0284648982986578E-4</v>
      </c>
      <c r="E55" s="19">
        <f t="shared" si="2"/>
        <v>1.0000000000000002</v>
      </c>
      <c r="F55" s="33">
        <v>4090.2695501699959</v>
      </c>
      <c r="G55" s="24">
        <f t="shared" si="1"/>
        <v>2.5097717617322823E-2</v>
      </c>
      <c r="H55" s="18">
        <f t="shared" si="3"/>
        <v>0.99999999999999978</v>
      </c>
      <c r="I55" s="6">
        <f t="shared" si="4"/>
        <v>931512.08156911773</v>
      </c>
    </row>
    <row r="56" spans="2:9" ht="17.100000000000001" customHeight="1" thickTop="1" thickBot="1">
      <c r="B56" s="12" t="s">
        <v>8</v>
      </c>
      <c r="C56" s="13">
        <v>7283778</v>
      </c>
      <c r="D56" s="36">
        <f t="shared" si="0"/>
        <v>1</v>
      </c>
      <c r="E56" s="25"/>
      <c r="F56" s="34">
        <v>162973.76568404891</v>
      </c>
      <c r="G56" s="36">
        <f t="shared" si="1"/>
        <v>1</v>
      </c>
      <c r="H56" s="25"/>
      <c r="I56" s="14">
        <f>F56*10^6/C56</f>
        <v>22374.894688449993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2019-06-20T10:53:26Z</dcterms:modified>
</cp:coreProperties>
</file>