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<sst xmlns="http://schemas.openxmlformats.org/spreadsheetml/2006/main" count="71" uniqueCount="67">
  <si>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</si>
  <si>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</si>
  <si>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</si>
  <si>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</si>
  <si>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</si>
  <si>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</si>
  <si>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</si>
  <si>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</si>
  <si>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</si>
  <si>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</si>
  <si>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</si>
  <si>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</si>
  <si>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</si>
  <si>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</si>
  <si>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</si>
  <si>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</si>
  <si>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</si>
  <si>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</si>
  <si>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</si>
  <si>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</si>
  <si>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</si>
  <si>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</si>
  <si>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</si>
  <si>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</si>
  <si>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</si>
  <si>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</si>
  <si>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</si>
  <si>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</si>
  <si>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</si>
  <si>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</si>
  <si>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</si>
  <si>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</si>
  <si>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</si>
  <si>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</si>
  <si>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</si>
  <si>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</si>
  <si>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</si>
  <si>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</si>
  <si>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</si>
  <si>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</si>
  <si>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</si>
  <si>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</si>
  <si>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</si>
  <si>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</si>
  <si>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</si>
  <si>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</si>
  <si>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</si>
  <si>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</si>
  <si>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</si>
  <si>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</si>
  <si>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</si>
  <si>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</si>
  <si>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</si>
  <si>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</si>
  <si>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</si>
  <si>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</si>
  <si>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</si>
  <si>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</si>
  <si>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</si>
  <si>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</si>
  <si>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</si>
  <si>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</si>
  <si>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</si>
  <si>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</si>
  <si>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</si>
  <si>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III.A.2. BASE IMPONIBLE DEL AHORRO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</si>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</sst>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438482</v>
      </c>
      <c r="D10" s="17">
        <f t="shared" si="0"/>
        <v>8.8057435485490512E-2</v>
      </c>
      <c r="E10" s="18">
        <f t="shared" ref="E10:E55" si="2">E9+D10</f>
        <v>8.8057435485490512E-2</v>
      </c>
      <c r="F10" s="26">
        <v>70.6827507</v>
      </c>
      <c r="G10" s="17">
        <f t="shared" si="1"/>
        <v>5.6411145146750934E-3</v>
      </c>
      <c r="H10" s="17">
        <f t="shared" ref="H10:H55" si="3">H9+G10</f>
        <v>5.6411145146750934E-3</v>
      </c>
      <c r="I10" s="5">
        <f>F10*10^6/C10</f>
        <v>161.19875091793963</v>
      </c>
    </row>
    <row r="11" spans="2:10" ht="17.100000000000001" customHeight="1">
      <c r="B11" s="37" t="s">
        <v>13</v>
      </c>
      <c r="C11" s="4">
        <v>170452</v>
      </c>
      <c r="D11" s="17">
        <f t="shared" si="0"/>
        <v>3.4230746058841251E-2</v>
      </c>
      <c r="E11" s="18">
        <f t="shared" si="2"/>
        <v>0.12228818154433177</v>
      </c>
      <c r="F11" s="26">
        <v>70.60211941</v>
      </c>
      <c r="G11" s="17">
        <f t="shared" si="1"/>
        <v>5.6346794179103037E-3</v>
      </c>
      <c r="H11" s="17">
        <f t="shared" si="3"/>
        <v>1.1275793932585397E-2</v>
      </c>
      <c r="I11" s="5">
        <f>F11*10^6/C11</f>
        <v>414.20528600427099</v>
      </c>
    </row>
    <row r="12" spans="2:10" ht="17.100000000000001" customHeight="1">
      <c r="B12" s="37" t="s">
        <v>14</v>
      </c>
      <c r="C12" s="4">
        <v>233834</v>
      </c>
      <c r="D12" s="17">
        <f t="shared" si="0"/>
        <v>4.6959333266392206E-2</v>
      </c>
      <c r="E12" s="18">
        <f t="shared" si="2"/>
        <v>0.16924751481072398</v>
      </c>
      <c r="F12" s="26">
        <v>96.973044279999996</v>
      </c>
      <c r="G12" s="17">
        <f t="shared" si="1"/>
        <v>7.7393146446992833E-3</v>
      </c>
      <c r="H12" s="17">
        <f t="shared" si="3"/>
        <v>1.9015108577284681E-2</v>
      </c>
      <c r="I12" s="5">
        <f>F12*10^6/C12</f>
        <v>414.7089143580489</v>
      </c>
    </row>
    <row r="13" spans="2:10" ht="17.100000000000001" customHeight="1">
      <c r="B13" s="37" t="s">
        <v>15</v>
      </c>
      <c r="C13" s="4">
        <v>222916</v>
      </c>
      <c r="D13" s="17">
        <f t="shared" si="0"/>
        <v>4.4766743648960737E-2</v>
      </c>
      <c r="E13" s="18">
        <f t="shared" si="2"/>
        <v>0.21401425845968472</v>
      </c>
      <c r="F13" s="26">
        <v>113.48680793000001</v>
      </c>
      <c r="G13" s="17">
        <f t="shared" si="1"/>
        <v>9.0572604079211024E-3</v>
      </c>
      <c r="H13" s="17">
        <f t="shared" si="3"/>
        <v>2.8072368985205785E-2</v>
      </c>
      <c r="I13" s="5">
        <f t="shared" ref="I13:I55" si="4">F13*10^6/C13</f>
        <v>509.10122167094335</v>
      </c>
    </row>
    <row r="14" spans="2:10" ht="17.100000000000001" customHeight="1">
      <c r="B14" s="38" t="s">
        <v>16</v>
      </c>
      <c r="C14" s="6">
        <v>149225</v>
      </c>
      <c r="D14" s="19">
        <f t="shared" si="0"/>
        <v>2.9967868259865447E-2</v>
      </c>
      <c r="E14" s="20">
        <f t="shared" si="2"/>
        <v>0.24398212671955016</v>
      </c>
      <c r="F14" s="27">
        <v>101.56256247</v>
      </c>
      <c r="G14" s="19">
        <f t="shared" si="1"/>
        <v>8.1055991684419963E-3</v>
      </c>
      <c r="H14" s="19">
        <f t="shared" si="3"/>
        <v>3.617796815364778E-2</v>
      </c>
      <c r="I14" s="5">
        <f t="shared" si="4"/>
        <v>680.60018408443625</v>
      </c>
    </row>
    <row r="15" spans="2:10" ht="17.100000000000001" customHeight="1">
      <c r="B15" s="37" t="s">
        <v>17</v>
      </c>
      <c r="C15" s="4">
        <v>124664</v>
      </c>
      <c r="D15" s="17">
        <f t="shared" si="0"/>
        <v>2.5035445325835928E-2</v>
      </c>
      <c r="E15" s="18">
        <f t="shared" si="2"/>
        <v>0.26901757204538607</v>
      </c>
      <c r="F15" s="26">
        <v>92.638226169999996</v>
      </c>
      <c r="G15" s="17">
        <f t="shared" si="1"/>
        <v>7.3933574611343058E-3</v>
      </c>
      <c r="H15" s="17">
        <f t="shared" si="3"/>
        <v>4.3571325614782087E-2</v>
      </c>
      <c r="I15" s="9">
        <f t="shared" si="4"/>
        <v>743.1032709523198</v>
      </c>
    </row>
    <row r="16" spans="2:10" ht="17.100000000000001" customHeight="1">
      <c r="B16" s="37" t="s">
        <v>18</v>
      </c>
      <c r="C16" s="4">
        <v>112584</v>
      </c>
      <c r="D16" s="17">
        <f t="shared" si="0"/>
        <v>2.2609498945677278E-2</v>
      </c>
      <c r="E16" s="18">
        <f t="shared" si="2"/>
        <v>0.29162707099106333</v>
      </c>
      <c r="F16" s="26">
        <v>82.510585500000005</v>
      </c>
      <c r="G16" s="17">
        <f t="shared" si="1"/>
        <v>6.5850813227956379E-3</v>
      </c>
      <c r="H16" s="17">
        <f t="shared" si="3"/>
        <v>5.0156406937577724E-2</v>
      </c>
      <c r="I16" s="5">
        <f t="shared" si="4"/>
        <v>732.8802094436154</v>
      </c>
    </row>
    <row r="17" spans="2:9" ht="17.100000000000001" customHeight="1">
      <c r="B17" s="37" t="s">
        <v>19</v>
      </c>
      <c r="C17" s="4">
        <v>106612</v>
      </c>
      <c r="D17" s="17">
        <f t="shared" si="0"/>
        <v>2.1410181745155136E-2</v>
      </c>
      <c r="E17" s="18">
        <f t="shared" si="2"/>
        <v>0.31303725273621846</v>
      </c>
      <c r="F17" s="26">
        <v>75.073317379999992</v>
      </c>
      <c r="G17" s="17">
        <f t="shared" si="1"/>
        <v>5.9915209318124043E-3</v>
      </c>
      <c r="H17" s="17">
        <f t="shared" si="3"/>
        <v>5.614792786939013E-2</v>
      </c>
      <c r="I17" s="5">
        <f t="shared" si="4"/>
        <v>704.17323922260152</v>
      </c>
    </row>
    <row r="18" spans="2:9" ht="17.100000000000001" customHeight="1">
      <c r="B18" s="37" t="s">
        <v>20</v>
      </c>
      <c r="C18" s="4">
        <v>150888</v>
      </c>
      <c r="D18" s="17">
        <f t="shared" si="0"/>
        <v>3.0301837533888945E-2</v>
      </c>
      <c r="E18" s="18">
        <f t="shared" si="2"/>
        <v>0.34333909027010739</v>
      </c>
      <c r="F18" s="26">
        <v>81.862914719999992</v>
      </c>
      <c r="G18" s="17">
        <f t="shared" si="1"/>
        <v>6.5333914125755904E-3</v>
      </c>
      <c r="H18" s="17">
        <f t="shared" si="3"/>
        <v>6.2681319281965714E-2</v>
      </c>
      <c r="I18" s="5">
        <f t="shared" si="4"/>
        <v>542.54092253857164</v>
      </c>
    </row>
    <row r="19" spans="2:9" ht="17.100000000000001" customHeight="1">
      <c r="B19" s="37" t="s">
        <v>21</v>
      </c>
      <c r="C19" s="4">
        <v>190458</v>
      </c>
      <c r="D19" s="17">
        <f t="shared" si="0"/>
        <v>3.8248418515915254E-2</v>
      </c>
      <c r="E19" s="18">
        <f t="shared" si="2"/>
        <v>0.38158750878602266</v>
      </c>
      <c r="F19" s="26">
        <v>98.013747260000002</v>
      </c>
      <c r="G19" s="17">
        <f t="shared" si="1"/>
        <v>7.8223720332106731E-3</v>
      </c>
      <c r="H19" s="17">
        <f t="shared" si="3"/>
        <v>7.0503691315176392E-2</v>
      </c>
      <c r="I19" s="5">
        <f t="shared" si="4"/>
        <v>514.62131945100759</v>
      </c>
    </row>
    <row r="20" spans="2:9" ht="17.100000000000001" customHeight="1">
      <c r="B20" s="38" t="s">
        <v>22</v>
      </c>
      <c r="C20" s="6">
        <v>189354</v>
      </c>
      <c r="D20" s="19">
        <f t="shared" si="0"/>
        <v>3.8026709508986845E-2</v>
      </c>
      <c r="E20" s="20">
        <f t="shared" si="2"/>
        <v>0.4196142182950095</v>
      </c>
      <c r="F20" s="27">
        <v>111.17952654999999</v>
      </c>
      <c r="G20" s="19">
        <f t="shared" si="1"/>
        <v>8.8731187559160721E-3</v>
      </c>
      <c r="H20" s="19">
        <f t="shared" si="3"/>
        <v>7.9376810071092457E-2</v>
      </c>
      <c r="I20" s="7">
        <f t="shared" si="4"/>
        <v>587.15171873844758</v>
      </c>
    </row>
    <row r="21" spans="2:9" ht="17.100000000000001" customHeight="1">
      <c r="B21" s="39" t="s">
        <v>23</v>
      </c>
      <c r="C21" s="8">
        <v>181423</v>
      </c>
      <c r="D21" s="21">
        <f t="shared" si="0"/>
        <v>3.6433979315192287E-2</v>
      </c>
      <c r="E21" s="22">
        <f t="shared" si="2"/>
        <v>0.45604819761020177</v>
      </c>
      <c r="F21" s="28">
        <v>121.33914027</v>
      </c>
      <c r="G21" s="21">
        <f t="shared" si="1"/>
        <v>9.6839466290789683E-3</v>
      </c>
      <c r="H21" s="21">
        <f t="shared" si="3"/>
        <v>8.9060756700171426E-2</v>
      </c>
      <c r="I21" s="5">
        <f t="shared" si="4"/>
        <v>668.81894947167666</v>
      </c>
    </row>
    <row r="22" spans="2:9" ht="17.100000000000001" customHeight="1">
      <c r="B22" s="37" t="s">
        <v>24</v>
      </c>
      <c r="C22" s="4">
        <v>178707</v>
      </c>
      <c r="D22" s="17">
        <f t="shared" si="0"/>
        <v>3.5888543026408273E-2</v>
      </c>
      <c r="E22" s="18">
        <f t="shared" si="2"/>
        <v>0.49193674063661003</v>
      </c>
      <c r="F22" s="26">
        <v>127.72821954000001</v>
      </c>
      <c r="G22" s="17">
        <f t="shared" si="1"/>
        <v>1.0193852192295919E-2</v>
      </c>
      <c r="H22" s="17">
        <f t="shared" si="3"/>
        <v>9.9254608892467344E-2</v>
      </c>
      <c r="I22" s="5">
        <f t="shared" si="4"/>
        <v>714.73540230656886</v>
      </c>
    </row>
    <row r="23" spans="2:9" ht="17.100000000000001" customHeight="1">
      <c r="B23" s="37" t="s">
        <v>25</v>
      </c>
      <c r="C23" s="4">
        <v>182780</v>
      </c>
      <c r="D23" s="17">
        <f t="shared" si="0"/>
        <v>3.6706496636208452E-2</v>
      </c>
      <c r="E23" s="18">
        <f t="shared" si="2"/>
        <v>0.52864323727281848</v>
      </c>
      <c r="F23" s="26">
        <v>133.20150573000001</v>
      </c>
      <c r="G23" s="17">
        <f t="shared" si="1"/>
        <v>1.0630669292134392E-2</v>
      </c>
      <c r="H23" s="17">
        <f t="shared" si="3"/>
        <v>0.10988527818460174</v>
      </c>
      <c r="I23" s="5">
        <f t="shared" si="4"/>
        <v>728.75317720757198</v>
      </c>
    </row>
    <row r="24" spans="2:9" ht="17.100000000000001" customHeight="1">
      <c r="B24" s="37" t="s">
        <v>26</v>
      </c>
      <c r="C24" s="4">
        <v>172162</v>
      </c>
      <c r="D24" s="17">
        <f t="shared" si="0"/>
        <v>3.4574154031529268E-2</v>
      </c>
      <c r="E24" s="18">
        <f t="shared" si="2"/>
        <v>0.56321739130434778</v>
      </c>
      <c r="F24" s="26">
        <v>136.52078591999998</v>
      </c>
      <c r="G24" s="17">
        <f t="shared" si="1"/>
        <v>1.0895577483632976E-2</v>
      </c>
      <c r="H24" s="17">
        <f t="shared" si="3"/>
        <v>0.12078085566823471</v>
      </c>
      <c r="I24" s="5">
        <f t="shared" si="4"/>
        <v>792.97862431895533</v>
      </c>
    </row>
    <row r="25" spans="2:9" ht="17.100000000000001" customHeight="1">
      <c r="B25" s="37" t="s">
        <v>27</v>
      </c>
      <c r="C25" s="4">
        <v>160251</v>
      </c>
      <c r="D25" s="17">
        <f t="shared" si="0"/>
        <v>3.2182146801887739E-2</v>
      </c>
      <c r="E25" s="18">
        <f t="shared" si="2"/>
        <v>0.59539953810623547</v>
      </c>
      <c r="F25" s="26">
        <v>134.13623808</v>
      </c>
      <c r="G25" s="17">
        <f t="shared" si="1"/>
        <v>1.0705269278336135E-2</v>
      </c>
      <c r="H25" s="17">
        <f t="shared" si="3"/>
        <v>0.13148612494657086</v>
      </c>
      <c r="I25" s="5">
        <f t="shared" si="4"/>
        <v>837.03838403504506</v>
      </c>
    </row>
    <row r="26" spans="2:9" ht="17.100000000000001" customHeight="1">
      <c r="B26" s="38" t="s">
        <v>28</v>
      </c>
      <c r="C26" s="6">
        <v>153006</v>
      </c>
      <c r="D26" s="19">
        <f t="shared" si="0"/>
        <v>3.0727181443920074E-2</v>
      </c>
      <c r="E26" s="20">
        <f t="shared" si="2"/>
        <v>0.62612671955015553</v>
      </c>
      <c r="F26" s="29">
        <v>132.79049387000001</v>
      </c>
      <c r="G26" s="19">
        <f t="shared" si="1"/>
        <v>1.0597866876464544E-2</v>
      </c>
      <c r="H26" s="19">
        <f t="shared" si="3"/>
        <v>0.14208399182303541</v>
      </c>
      <c r="I26" s="5">
        <f t="shared" si="4"/>
        <v>867.87769022129851</v>
      </c>
    </row>
    <row r="27" spans="2:9" ht="17.100000000000001" customHeight="1">
      <c r="B27" s="39" t="s">
        <v>29</v>
      </c>
      <c r="C27" s="8">
        <v>144098</v>
      </c>
      <c r="D27" s="21">
        <f t="shared" si="0"/>
        <v>2.8938246811928907E-2</v>
      </c>
      <c r="E27" s="22">
        <f t="shared" si="2"/>
        <v>0.65506496636208444</v>
      </c>
      <c r="F27" s="30">
        <v>131.07411906000002</v>
      </c>
      <c r="G27" s="21">
        <f t="shared" si="1"/>
        <v>1.0460884843968267E-2</v>
      </c>
      <c r="H27" s="21">
        <f t="shared" si="3"/>
        <v>0.15254487666700367</v>
      </c>
      <c r="I27" s="9">
        <f t="shared" si="4"/>
        <v>909.61789240655673</v>
      </c>
    </row>
    <row r="28" spans="2:9" ht="17.100000000000001" customHeight="1">
      <c r="B28" s="37" t="s">
        <v>30</v>
      </c>
      <c r="C28" s="4">
        <v>133610</v>
      </c>
      <c r="D28" s="17">
        <f t="shared" si="0"/>
        <v>2.6832011246109046E-2</v>
      </c>
      <c r="E28" s="18">
        <f t="shared" si="2"/>
        <v>0.68189697760819346</v>
      </c>
      <c r="F28" s="31">
        <v>128.84814968000001</v>
      </c>
      <c r="G28" s="17">
        <f t="shared" si="1"/>
        <v>1.0283232615462955E-2</v>
      </c>
      <c r="H28" s="17">
        <f t="shared" si="3"/>
        <v>0.16282810928246663</v>
      </c>
      <c r="I28" s="5">
        <f t="shared" si="4"/>
        <v>964.36007544345489</v>
      </c>
    </row>
    <row r="29" spans="2:9" ht="17.100000000000001" customHeight="1">
      <c r="B29" s="37" t="s">
        <v>31</v>
      </c>
      <c r="C29" s="4">
        <v>124948</v>
      </c>
      <c r="D29" s="17">
        <f t="shared" si="0"/>
        <v>2.5092479164574757E-2</v>
      </c>
      <c r="E29" s="18">
        <f t="shared" si="2"/>
        <v>0.70698945677276825</v>
      </c>
      <c r="F29" s="31">
        <v>126.87267552</v>
      </c>
      <c r="G29" s="17">
        <f t="shared" si="1"/>
        <v>1.0125572141769172E-2</v>
      </c>
      <c r="H29" s="17">
        <f t="shared" si="3"/>
        <v>0.17295368142423581</v>
      </c>
      <c r="I29" s="5">
        <f t="shared" si="4"/>
        <v>1015.4038121458526</v>
      </c>
    </row>
    <row r="30" spans="2:9" ht="17.100000000000001" customHeight="1">
      <c r="B30" s="37" t="s">
        <v>32</v>
      </c>
      <c r="C30" s="4">
        <v>235645</v>
      </c>
      <c r="D30" s="17">
        <f t="shared" si="0"/>
        <v>4.7323024400040166E-2</v>
      </c>
      <c r="E30" s="18">
        <f t="shared" si="2"/>
        <v>0.75431248117280847</v>
      </c>
      <c r="F30" s="31">
        <v>262.02830946</v>
      </c>
      <c r="G30" s="17">
        <f t="shared" si="1"/>
        <v>2.0912198310224832E-2</v>
      </c>
      <c r="H30" s="17">
        <f t="shared" si="3"/>
        <v>0.19386587973446065</v>
      </c>
      <c r="I30" s="5">
        <f t="shared" si="4"/>
        <v>1111.962101720809</v>
      </c>
    </row>
    <row r="31" spans="2:9" ht="17.100000000000001" customHeight="1">
      <c r="B31" s="37" t="s">
        <v>33</v>
      </c>
      <c r="C31" s="4">
        <v>230345</v>
      </c>
      <c r="D31" s="17">
        <f t="shared" si="0"/>
        <v>4.6258660508083138E-2</v>
      </c>
      <c r="E31" s="18">
        <f t="shared" si="2"/>
        <v>0.80057114168089161</v>
      </c>
      <c r="F31" s="31">
        <v>267.57087435</v>
      </c>
      <c r="G31" s="17">
        <f t="shared" si="1"/>
        <v>2.1354544468797684E-2</v>
      </c>
      <c r="H31" s="17">
        <f t="shared" si="3"/>
        <v>0.21522042420325832</v>
      </c>
      <c r="I31" s="5">
        <f t="shared" si="4"/>
        <v>1161.6092137880137</v>
      </c>
    </row>
    <row r="32" spans="2:9" ht="17.100000000000001" customHeight="1">
      <c r="B32" s="38" t="s">
        <v>34</v>
      </c>
      <c r="C32" s="6">
        <v>167719</v>
      </c>
      <c r="D32" s="19">
        <f t="shared" si="0"/>
        <v>3.368189577266794E-2</v>
      </c>
      <c r="E32" s="20">
        <f t="shared" si="2"/>
        <v>0.8342530374535595</v>
      </c>
      <c r="F32" s="29">
        <v>262.86234586</v>
      </c>
      <c r="G32" s="19">
        <f t="shared" si="1"/>
        <v>2.0978761860669784E-2</v>
      </c>
      <c r="H32" s="19">
        <f t="shared" si="3"/>
        <v>0.23619918606392809</v>
      </c>
      <c r="I32" s="7">
        <f t="shared" si="4"/>
        <v>1567.2782800994521</v>
      </c>
    </row>
    <row r="33" spans="2:9" ht="17.100000000000001" customHeight="1">
      <c r="B33" s="39" t="s">
        <v>35</v>
      </c>
      <c r="C33" s="8">
        <v>123945</v>
      </c>
      <c r="D33" s="21">
        <f t="shared" si="0"/>
        <v>2.4891053318606287E-2</v>
      </c>
      <c r="E33" s="22">
        <f t="shared" si="2"/>
        <v>0.8591440907721658</v>
      </c>
      <c r="F33" s="30">
        <v>246.15084641999999</v>
      </c>
      <c r="G33" s="21">
        <f t="shared" si="1"/>
        <v>1.9645035016151707E-2</v>
      </c>
      <c r="H33" s="21">
        <f t="shared" si="3"/>
        <v>0.25584422108007981</v>
      </c>
      <c r="I33" s="5">
        <f t="shared" si="4"/>
        <v>1985.9683441849206</v>
      </c>
    </row>
    <row r="34" spans="2:9" ht="17.100000000000001" customHeight="1">
      <c r="B34" s="37" t="s">
        <v>36</v>
      </c>
      <c r="C34" s="4">
        <v>94375</v>
      </c>
      <c r="D34" s="17">
        <f t="shared" si="0"/>
        <v>1.8952706094989457E-2</v>
      </c>
      <c r="E34" s="18">
        <f t="shared" si="2"/>
        <v>0.87809679686715525</v>
      </c>
      <c r="F34" s="31">
        <v>222.57566790999999</v>
      </c>
      <c r="G34" s="17">
        <f t="shared" si="1"/>
        <v>1.7763525307463796E-2</v>
      </c>
      <c r="H34" s="17">
        <f t="shared" si="3"/>
        <v>0.27360774638754359</v>
      </c>
      <c r="I34" s="5">
        <f t="shared" si="4"/>
        <v>2358.4176732185429</v>
      </c>
    </row>
    <row r="35" spans="2:9" ht="17.100000000000001" customHeight="1">
      <c r="B35" s="37" t="s">
        <v>37</v>
      </c>
      <c r="C35" s="4">
        <v>76771</v>
      </c>
      <c r="D35" s="17">
        <f t="shared" si="0"/>
        <v>1.541741138668541E-2</v>
      </c>
      <c r="E35" s="18">
        <f t="shared" si="2"/>
        <v>0.89351420825384065</v>
      </c>
      <c r="F35" s="31">
        <v>204.38563299</v>
      </c>
      <c r="G35" s="17">
        <f t="shared" si="1"/>
        <v>1.6311798132255563E-2</v>
      </c>
      <c r="H35" s="17">
        <f t="shared" si="3"/>
        <v>0.28991954451979918</v>
      </c>
      <c r="I35" s="5">
        <f t="shared" si="4"/>
        <v>2662.2765496085763</v>
      </c>
    </row>
    <row r="36" spans="2:9" ht="17.100000000000001" customHeight="1">
      <c r="B36" s="37" t="s">
        <v>38</v>
      </c>
      <c r="C36" s="4">
        <v>62864</v>
      </c>
      <c r="D36" s="17">
        <f t="shared" si="0"/>
        <v>1.2624560698865347E-2</v>
      </c>
      <c r="E36" s="18">
        <f t="shared" si="2"/>
        <v>0.90613876895270595</v>
      </c>
      <c r="F36" s="31">
        <v>188.62176026</v>
      </c>
      <c r="G36" s="17">
        <f t="shared" si="1"/>
        <v>1.5053700358979545E-2</v>
      </c>
      <c r="H36" s="17">
        <f t="shared" si="3"/>
        <v>0.30497324487877875</v>
      </c>
      <c r="I36" s="5">
        <f t="shared" si="4"/>
        <v>3000.4734070374138</v>
      </c>
    </row>
    <row r="37" spans="2:9" ht="17.100000000000001" customHeight="1">
      <c r="B37" s="37" t="s">
        <v>39</v>
      </c>
      <c r="C37" s="4">
        <v>53578</v>
      </c>
      <c r="D37" s="17">
        <f t="shared" si="0"/>
        <v>1.0759714830806306E-2</v>
      </c>
      <c r="E37" s="18">
        <f t="shared" si="2"/>
        <v>0.91689848378351224</v>
      </c>
      <c r="F37" s="31">
        <v>173.77678990000001</v>
      </c>
      <c r="G37" s="17">
        <f t="shared" si="1"/>
        <v>1.3868939198181688E-2</v>
      </c>
      <c r="H37" s="17">
        <f t="shared" si="3"/>
        <v>0.31884218407696041</v>
      </c>
      <c r="I37" s="5">
        <f t="shared" si="4"/>
        <v>3243.4355500391953</v>
      </c>
    </row>
    <row r="38" spans="2:9" ht="17.100000000000001" customHeight="1">
      <c r="B38" s="38" t="s">
        <v>40</v>
      </c>
      <c r="C38" s="6">
        <v>45698</v>
      </c>
      <c r="D38" s="19">
        <f t="shared" si="0"/>
        <v>9.1772266291796373E-3</v>
      </c>
      <c r="E38" s="20">
        <f t="shared" si="2"/>
        <v>0.92607571041269188</v>
      </c>
      <c r="F38" s="29">
        <v>161.75971480000001</v>
      </c>
      <c r="G38" s="19">
        <f t="shared" si="1"/>
        <v>1.2909869324709E-2</v>
      </c>
      <c r="H38" s="19">
        <f t="shared" si="3"/>
        <v>0.33175205340166941</v>
      </c>
      <c r="I38" s="5">
        <f t="shared" si="4"/>
        <v>3539.7547988971073</v>
      </c>
    </row>
    <row r="39" spans="2:9" ht="17.100000000000001" customHeight="1">
      <c r="B39" s="39" t="s">
        <v>41</v>
      </c>
      <c r="C39" s="8">
        <v>38777</v>
      </c>
      <c r="D39" s="21">
        <f t="shared" si="0"/>
        <v>7.7873280449844359E-3</v>
      </c>
      <c r="E39" s="22">
        <f t="shared" si="2"/>
        <v>0.93386303845767626</v>
      </c>
      <c r="F39" s="30">
        <v>151.23291863999998</v>
      </c>
      <c r="G39" s="21">
        <f t="shared" si="1"/>
        <v>1.2069737014872305E-2</v>
      </c>
      <c r="H39" s="21">
        <f t="shared" si="3"/>
        <v>0.34382179041654171</v>
      </c>
      <c r="I39" s="9">
        <f t="shared" si="4"/>
        <v>3900.0675307527654</v>
      </c>
    </row>
    <row r="40" spans="2:9" ht="17.100000000000001" customHeight="1">
      <c r="B40" s="37" t="s">
        <v>42</v>
      </c>
      <c r="C40" s="4">
        <v>61791</v>
      </c>
      <c r="D40" s="17">
        <f t="shared" si="0"/>
        <v>1.2409077216588011E-2</v>
      </c>
      <c r="E40" s="18">
        <f t="shared" si="2"/>
        <v>0.94627211567426428</v>
      </c>
      <c r="F40" s="31">
        <v>276.98082826999996</v>
      </c>
      <c r="G40" s="17">
        <f t="shared" si="1"/>
        <v>2.2105542797454063E-2</v>
      </c>
      <c r="H40" s="17">
        <f t="shared" si="3"/>
        <v>0.36592733321399579</v>
      </c>
      <c r="I40" s="5">
        <f t="shared" si="4"/>
        <v>4482.5432226376006</v>
      </c>
    </row>
    <row r="41" spans="2:9" ht="17.100000000000001" customHeight="1">
      <c r="B41" s="37" t="s">
        <v>43</v>
      </c>
      <c r="C41" s="4">
        <v>47744</v>
      </c>
      <c r="D41" s="17">
        <f t="shared" si="0"/>
        <v>9.5881112561502155E-3</v>
      </c>
      <c r="E41" s="18">
        <f t="shared" si="2"/>
        <v>0.9558602269304145</v>
      </c>
      <c r="F41" s="31">
        <v>249.13282909</v>
      </c>
      <c r="G41" s="17">
        <f t="shared" si="1"/>
        <v>1.9883023854385288E-2</v>
      </c>
      <c r="H41" s="17">
        <f t="shared" si="3"/>
        <v>0.38581035706838107</v>
      </c>
      <c r="I41" s="5">
        <f t="shared" si="4"/>
        <v>5218.0971240365279</v>
      </c>
    </row>
    <row r="42" spans="2:9" ht="17.100000000000001" customHeight="1">
      <c r="B42" s="37" t="s">
        <v>44</v>
      </c>
      <c r="C42" s="4">
        <v>37056</v>
      </c>
      <c r="D42" s="17">
        <f t="shared" si="0"/>
        <v>7.4417110151621651E-3</v>
      </c>
      <c r="E42" s="18">
        <f t="shared" si="2"/>
        <v>0.96330193794557661</v>
      </c>
      <c r="F42" s="31">
        <v>218.4562756</v>
      </c>
      <c r="G42" s="17">
        <f t="shared" si="1"/>
        <v>1.7434761025917775E-2</v>
      </c>
      <c r="H42" s="17">
        <f t="shared" si="3"/>
        <v>0.40324511809429886</v>
      </c>
      <c r="I42" s="5">
        <f t="shared" si="4"/>
        <v>5895.3010470639028</v>
      </c>
    </row>
    <row r="43" spans="2:9" ht="17.100000000000001" customHeight="1">
      <c r="B43" s="37" t="s">
        <v>45</v>
      </c>
      <c r="C43" s="4">
        <v>28595</v>
      </c>
      <c r="D43" s="17">
        <f t="shared" si="0"/>
        <v>5.7425444321719046E-3</v>
      </c>
      <c r="E43" s="18">
        <f t="shared" si="2"/>
        <v>0.96904448237774854</v>
      </c>
      <c r="F43" s="31">
        <v>195.11840619</v>
      </c>
      <c r="G43" s="17">
        <f t="shared" si="1"/>
        <v>1.557219070194844E-2</v>
      </c>
      <c r="H43" s="17">
        <f t="shared" si="3"/>
        <v>0.41881730879624729</v>
      </c>
      <c r="I43" s="5">
        <f t="shared" si="4"/>
        <v>6823.5148169260356</v>
      </c>
    </row>
    <row r="44" spans="2:9" ht="17.100000000000001" customHeight="1">
      <c r="B44" s="38" t="s">
        <v>46</v>
      </c>
      <c r="C44" s="6">
        <v>22685</v>
      </c>
      <c r="D44" s="19">
        <f t="shared" si="0"/>
        <v>4.5556782809519029E-3</v>
      </c>
      <c r="E44" s="20">
        <f t="shared" si="2"/>
        <v>0.97360016065870048</v>
      </c>
      <c r="F44" s="29">
        <v>183.14802802</v>
      </c>
      <c r="G44" s="19">
        <f t="shared" si="1"/>
        <v>1.4616847660369034E-2</v>
      </c>
      <c r="H44" s="19">
        <f t="shared" si="3"/>
        <v>0.43343415645661632</v>
      </c>
      <c r="I44" s="7">
        <f t="shared" si="4"/>
        <v>8073.5299986775408</v>
      </c>
    </row>
    <row r="45" spans="2:9" ht="17.100000000000001" customHeight="1">
      <c r="B45" s="39" t="s">
        <v>47</v>
      </c>
      <c r="C45" s="8">
        <v>17866</v>
      </c>
      <c r="D45" s="21">
        <f t="shared" si="0"/>
        <v>3.5879104327743751E-3</v>
      </c>
      <c r="E45" s="22">
        <f t="shared" si="2"/>
        <v>0.97718807109147487</v>
      </c>
      <c r="F45" s="30">
        <v>164.16087400000001</v>
      </c>
      <c r="G45" s="21">
        <f t="shared" si="1"/>
        <v>1.3101503264829069E-2</v>
      </c>
      <c r="H45" s="21">
        <f t="shared" si="3"/>
        <v>0.44653565972144538</v>
      </c>
      <c r="I45" s="9">
        <f t="shared" si="4"/>
        <v>9188.4514720698535</v>
      </c>
    </row>
    <row r="46" spans="2:9" ht="17.100000000000001" customHeight="1">
      <c r="B46" s="37" t="s">
        <v>48</v>
      </c>
      <c r="C46" s="4">
        <v>43483</v>
      </c>
      <c r="D46" s="17">
        <f t="shared" si="0"/>
        <v>8.7324028516919377E-3</v>
      </c>
      <c r="E46" s="18">
        <f t="shared" si="2"/>
        <v>0.98592047394316684</v>
      </c>
      <c r="F46" s="31">
        <v>531.97468458999992</v>
      </c>
      <c r="G46" s="17">
        <f t="shared" si="1"/>
        <v>4.2456328948165187E-2</v>
      </c>
      <c r="H46" s="17">
        <f t="shared" si="3"/>
        <v>0.48899198866961058</v>
      </c>
      <c r="I46" s="5">
        <f t="shared" si="4"/>
        <v>12234.084230388886</v>
      </c>
    </row>
    <row r="47" spans="2:9" ht="17.100000000000001" customHeight="1">
      <c r="B47" s="37" t="s">
        <v>49</v>
      </c>
      <c r="C47" s="4">
        <v>21539</v>
      </c>
      <c r="D47" s="17">
        <f t="shared" si="0"/>
        <v>4.3255346922381763E-3</v>
      </c>
      <c r="E47" s="18">
        <f t="shared" si="2"/>
        <v>0.99024600863540502</v>
      </c>
      <c r="F47" s="31">
        <v>406.78044151999995</v>
      </c>
      <c r="G47" s="17">
        <f t="shared" si="1"/>
        <v>3.246471069984002E-2</v>
      </c>
      <c r="H47" s="17">
        <f t="shared" si="3"/>
        <v>0.5214566993694506</v>
      </c>
      <c r="I47" s="5">
        <f t="shared" si="4"/>
        <v>18885.762640791123</v>
      </c>
    </row>
    <row r="48" spans="2:9" ht="17.100000000000001" customHeight="1">
      <c r="B48" s="37" t="s">
        <v>50</v>
      </c>
      <c r="C48" s="4">
        <v>12454</v>
      </c>
      <c r="D48" s="17">
        <f t="shared" si="0"/>
        <v>2.501054322723165E-3</v>
      </c>
      <c r="E48" s="18">
        <f t="shared" si="2"/>
        <v>0.9927470629581282</v>
      </c>
      <c r="F48" s="31">
        <v>319.21195267000002</v>
      </c>
      <c r="G48" s="17">
        <f t="shared" si="1"/>
        <v>2.547596353610098E-2</v>
      </c>
      <c r="H48" s="17">
        <f t="shared" si="3"/>
        <v>0.54693266290555154</v>
      </c>
      <c r="I48" s="5">
        <f t="shared" si="4"/>
        <v>25631.279321503134</v>
      </c>
    </row>
    <row r="49" spans="2:9" ht="17.100000000000001" customHeight="1">
      <c r="B49" s="37" t="s">
        <v>51</v>
      </c>
      <c r="C49" s="4">
        <v>8110</v>
      </c>
      <c r="D49" s="17">
        <f t="shared" si="0"/>
        <v>1.6286775780700873E-3</v>
      </c>
      <c r="E49" s="18">
        <f t="shared" si="2"/>
        <v>0.99437574053619826</v>
      </c>
      <c r="F49" s="31">
        <v>266.15660709000002</v>
      </c>
      <c r="G49" s="17">
        <f t="shared" si="1"/>
        <v>2.1241673315807657E-2</v>
      </c>
      <c r="H49" s="17">
        <f t="shared" si="3"/>
        <v>0.56817433622135916</v>
      </c>
      <c r="I49" s="5">
        <f t="shared" si="4"/>
        <v>32818.323932182495</v>
      </c>
    </row>
    <row r="50" spans="2:9" ht="17.100000000000001" customHeight="1">
      <c r="B50" s="38" t="s">
        <v>52</v>
      </c>
      <c r="C50" s="6">
        <v>5465</v>
      </c>
      <c r="D50" s="19">
        <f t="shared" si="0"/>
        <v>1.0974997489707802E-3</v>
      </c>
      <c r="E50" s="20">
        <f t="shared" si="2"/>
        <v>0.99547324028516904</v>
      </c>
      <c r="F50" s="29">
        <v>223.30331462000001</v>
      </c>
      <c r="G50" s="19">
        <f t="shared" si="1"/>
        <v>1.7821598010870014E-2</v>
      </c>
      <c r="H50" s="19">
        <f t="shared" si="3"/>
        <v>0.58599593423222918</v>
      </c>
      <c r="I50" s="7">
        <f t="shared" si="4"/>
        <v>40860.624816102471</v>
      </c>
    </row>
    <row r="51" spans="2:9" ht="17.100000000000001" customHeight="1">
      <c r="B51" s="37" t="s">
        <v>53</v>
      </c>
      <c r="C51" s="4">
        <v>3965</v>
      </c>
      <c r="D51" s="17">
        <f t="shared" si="0"/>
        <v>7.9626468520935841E-4</v>
      </c>
      <c r="E51" s="18">
        <f t="shared" si="2"/>
        <v>0.99626950497037836</v>
      </c>
      <c r="F51" s="31">
        <v>192.71107955000002</v>
      </c>
      <c r="G51" s="17">
        <f t="shared" si="1"/>
        <v>1.5380064545057548E-2</v>
      </c>
      <c r="H51" s="17">
        <f t="shared" si="3"/>
        <v>0.60137599877728676</v>
      </c>
      <c r="I51" s="5">
        <f t="shared" si="4"/>
        <v>48603.046544766708</v>
      </c>
    </row>
    <row r="52" spans="2:9" ht="17.100000000000001" customHeight="1">
      <c r="B52" s="37" t="s">
        <v>54</v>
      </c>
      <c r="C52" s="4">
        <v>9026</v>
      </c>
      <c r="D52" s="17">
        <f t="shared" si="0"/>
        <v>1.8126317903403957E-3</v>
      </c>
      <c r="E52" s="18">
        <f t="shared" si="2"/>
        <v>0.99808213676071877</v>
      </c>
      <c r="F52" s="31">
        <v>642.94404902999997</v>
      </c>
      <c r="G52" s="17">
        <f t="shared" si="1"/>
        <v>5.1312674891515045E-2</v>
      </c>
      <c r="H52" s="17">
        <f t="shared" si="3"/>
        <v>0.65268867366880179</v>
      </c>
      <c r="I52" s="5">
        <f t="shared" si="4"/>
        <v>71232.445050963885</v>
      </c>
    </row>
    <row r="53" spans="2:9" ht="17.100000000000001" customHeight="1">
      <c r="B53" s="37" t="s">
        <v>55</v>
      </c>
      <c r="C53" s="4">
        <v>3531</v>
      </c>
      <c r="D53" s="17">
        <f t="shared" si="0"/>
        <v>7.0910734009438695E-4</v>
      </c>
      <c r="E53" s="18">
        <f t="shared" si="2"/>
        <v>0.99879124410081321</v>
      </c>
      <c r="F53" s="31">
        <v>457.89448205000002</v>
      </c>
      <c r="G53" s="17">
        <f t="shared" si="1"/>
        <v>3.6544067446456767E-2</v>
      </c>
      <c r="H53" s="17">
        <f t="shared" si="3"/>
        <v>0.68923274111525856</v>
      </c>
      <c r="I53" s="5">
        <f t="shared" si="4"/>
        <v>129678.41462758425</v>
      </c>
    </row>
    <row r="54" spans="2:9" ht="17.100000000000001" customHeight="1">
      <c r="B54" s="37" t="s">
        <v>56</v>
      </c>
      <c r="C54" s="4">
        <v>1749</v>
      </c>
      <c r="D54" s="17">
        <f t="shared" si="0"/>
        <v>3.5124008434581788E-4</v>
      </c>
      <c r="E54" s="18">
        <f t="shared" si="2"/>
        <v>0.99914248418515905</v>
      </c>
      <c r="F54" s="31">
        <v>327.62895039999995</v>
      </c>
      <c r="G54" s="17">
        <f t="shared" si="1"/>
        <v>2.6147715096339706E-2</v>
      </c>
      <c r="H54" s="17">
        <f t="shared" si="3"/>
        <v>0.71538045621159829</v>
      </c>
      <c r="I54" s="5">
        <f t="shared" si="4"/>
        <v>187323.58513436248</v>
      </c>
    </row>
    <row r="55" spans="2:9" ht="17.100000000000001" customHeight="1" thickBot="1">
      <c r="B55" s="40" t="s">
        <v>57</v>
      </c>
      <c r="C55" s="10">
        <v>4270</v>
      </c>
      <c r="D55" s="23">
        <f t="shared" si="0"/>
        <v>8.5751581484084746E-4</v>
      </c>
      <c r="E55" s="18">
        <f t="shared" si="2"/>
        <v>0.99999999999999989</v>
      </c>
      <c r="F55" s="32">
        <v>3566.26198699</v>
      </c>
      <c r="G55" s="23">
        <f t="shared" si="1"/>
        <v>0.28461954378840165</v>
      </c>
      <c r="H55" s="17">
        <f t="shared" si="3"/>
        <v>1</v>
      </c>
      <c r="I55" s="5">
        <f t="shared" si="4"/>
        <v>835190.16088758782</v>
      </c>
    </row>
    <row r="56" spans="2:9" ht="17.100000000000001" customHeight="1" thickTop="1" thickBot="1">
      <c r="B56" s="11" t="s">
        <v>8</v>
      </c>
      <c r="C56" s="12">
        <v>4979500</v>
      </c>
      <c r="D56" s="34">
        <f t="shared" si="0"/>
        <v>1</v>
      </c>
      <c r="E56" s="24"/>
      <c r="F56" s="33">
        <v>12529.926580310001</v>
      </c>
      <c r="G56" s="34">
        <f t="shared" si="1"/>
        <v>1</v>
      </c>
      <c r="H56" s="24"/>
      <c r="I56" s="13">
        <f>F56*10^6/C56</f>
        <v>2516.3021548970783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2019-06-20T10:52:53Z</dcterms:modified>
</cp:coreProperties>
</file>