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7970" windowHeight="6285" autoFilterDateGrouping="0"/>
  </bookViews>
  <sheets>
    <sheet name="III.A.3" sheetId="40" r:id="rId1"/>
  </sheets>
  <calcPr calcId="162913"/>
</workbook>
</file>

<file path=xl/calcChain.xml><?xml version="1.0" encoding="utf-8"?>
<calcChain xmlns="http://schemas.openxmlformats.org/spreadsheetml/2006/main">
  <c r="I56" i="40" l="1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2" i="40"/>
  <c r="I11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H10" i="40" l="1"/>
  <c r="H11" i="40" s="1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  <c r="E10" i="40"/>
  <c r="E11" i="40" s="1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<sst xmlns="http://schemas.openxmlformats.org/spreadsheetml/2006/main" count="70" uniqueCount="66">
  <si>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</si>
  <si>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</si>
  <si>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</si>
  <si>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</si>
  <si>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</si>
  <si>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</si>
  <si>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</si>
  <si>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</si>
  <si>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</si>
  <si>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</si>
  <si>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</si>
  <si>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</si>
  <si>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</si>
  <si>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</si>
  <si>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</si>
  <si>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</si>
  <si>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</si>
  <si>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</si>
  <si>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</si>
  <si>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</si>
  <si>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</si>
  <si>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</si>
  <si>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</si>
  <si>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</si>
  <si>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</si>
  <si>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</si>
  <si>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</si>
  <si>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</si>
  <si>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</si>
  <si>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</si>
  <si>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</si>
  <si>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</si>
  <si>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</si>
  <si>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</si>
  <si>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</si>
  <si>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</si>
  <si>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</si>
  <si>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</si>
  <si>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</si>
  <si>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</si>
  <si>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</si>
  <si>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</si>
  <si>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</si>
  <si>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</si>
  <si>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</si>
  <si>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</si>
  <si>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</si>
  <si>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</si>
  <si>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</si>
  <si>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</si>
  <si>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</si>
  <si>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</si>
  <si>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</si>
  <si>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</si>
  <si>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</si>
  <si>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</si>
  <si>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</si>
  <si>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</si>
  <si>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</si>
  <si>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</si>
  <si>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</si>
  <si>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</si>
  <si>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</si>
  <si>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</si>
  <si>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III.A.3. BASE LIQUIDABLE GENERAL</t>
  </si>
  <si>
    <t xml:space="preserve">IRPF  2015.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</si>
</sst>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59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0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1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2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3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4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54408</v>
      </c>
      <c r="D9" s="16">
        <f t="shared" ref="D9:D56" si="0">C9/$C$56</f>
        <v>7.4870722503573035E-3</v>
      </c>
      <c r="E9" s="17">
        <f>D9</f>
        <v>7.4870722503573035E-3</v>
      </c>
      <c r="F9" s="26">
        <v>-247.39691605000002</v>
      </c>
      <c r="G9" s="16">
        <f t="shared" ref="G9:G56" si="1">F9/$F$56</f>
        <v>-1.5437650511389515E-3</v>
      </c>
      <c r="H9" s="16">
        <f>G9</f>
        <v>-1.5437650511389515E-3</v>
      </c>
      <c r="I9" s="3">
        <f>F9*10^6/C9</f>
        <v>-4547.0687408101749</v>
      </c>
      <c r="J9" s="4"/>
    </row>
    <row r="10" spans="2:10" ht="17.100000000000001" customHeight="1">
      <c r="B10" s="38" t="s">
        <v>12</v>
      </c>
      <c r="C10" s="5">
        <v>368256</v>
      </c>
      <c r="D10" s="18">
        <f t="shared" si="0"/>
        <v>5.0675622677319128E-2</v>
      </c>
      <c r="E10" s="19">
        <f>E9+D10</f>
        <v>5.816269492767643E-2</v>
      </c>
      <c r="F10" s="27">
        <v>-29.217626670000001</v>
      </c>
      <c r="G10" s="18">
        <f t="shared" si="1"/>
        <v>-1.8231897006046506E-4</v>
      </c>
      <c r="H10" s="18">
        <f>H9+G10</f>
        <v>-1.7260840211994165E-3</v>
      </c>
      <c r="I10" s="6">
        <f>F10*10^6/C10</f>
        <v>-79.340531233706997</v>
      </c>
    </row>
    <row r="11" spans="2:10" ht="17.100000000000001" customHeight="1">
      <c r="B11" s="38" t="s">
        <v>13</v>
      </c>
      <c r="C11" s="5">
        <v>309017</v>
      </c>
      <c r="D11" s="18">
        <f t="shared" si="0"/>
        <v>4.2523757638374189E-2</v>
      </c>
      <c r="E11" s="19">
        <f t="shared" ref="E11:E55" si="2">E10+D11</f>
        <v>0.10068645256605062</v>
      </c>
      <c r="F11" s="27">
        <v>645.08116187999997</v>
      </c>
      <c r="G11" s="18">
        <f t="shared" si="1"/>
        <v>4.0253280790985523E-3</v>
      </c>
      <c r="H11" s="18">
        <f t="shared" ref="H11:H55" si="3">H10+G11</f>
        <v>2.2992440578991358E-3</v>
      </c>
      <c r="I11" s="6">
        <f>F11*10^6/C11</f>
        <v>2087.5264528488724</v>
      </c>
    </row>
    <row r="12" spans="2:10" ht="17.100000000000001" customHeight="1">
      <c r="B12" s="38" t="s">
        <v>14</v>
      </c>
      <c r="C12" s="5">
        <v>393482</v>
      </c>
      <c r="D12" s="18">
        <f t="shared" si="0"/>
        <v>5.4146966681647785E-2</v>
      </c>
      <c r="E12" s="19">
        <f t="shared" si="2"/>
        <v>0.15483341924769839</v>
      </c>
      <c r="F12" s="27">
        <v>1378.6945510200001</v>
      </c>
      <c r="G12" s="18">
        <f t="shared" si="1"/>
        <v>8.6031002247021898E-3</v>
      </c>
      <c r="H12" s="18">
        <f t="shared" si="3"/>
        <v>1.0902344282601326E-2</v>
      </c>
      <c r="I12" s="6">
        <f>F12*10^6/C12</f>
        <v>3503.8313087256852</v>
      </c>
    </row>
    <row r="13" spans="2:10" ht="17.100000000000001" customHeight="1">
      <c r="B13" s="38" t="s">
        <v>15</v>
      </c>
      <c r="C13" s="5">
        <v>379958</v>
      </c>
      <c r="D13" s="18">
        <f t="shared" si="0"/>
        <v>5.2285932180952441E-2</v>
      </c>
      <c r="E13" s="19">
        <f t="shared" si="2"/>
        <v>0.20711935142865084</v>
      </c>
      <c r="F13" s="27">
        <v>1862.8627214000001</v>
      </c>
      <c r="G13" s="18">
        <f t="shared" si="1"/>
        <v>1.1624325841578804E-2</v>
      </c>
      <c r="H13" s="18">
        <f t="shared" si="3"/>
        <v>2.252667012418013E-2</v>
      </c>
      <c r="I13" s="6">
        <f t="shared" ref="I13:I55" si="4">F13*10^6/C13</f>
        <v>4902.8122092441799</v>
      </c>
    </row>
    <row r="14" spans="2:10" ht="17.100000000000001" customHeight="1">
      <c r="B14" s="39" t="s">
        <v>16</v>
      </c>
      <c r="C14" s="7">
        <v>247390</v>
      </c>
      <c r="D14" s="20">
        <f t="shared" si="0"/>
        <v>3.4043280473751901E-2</v>
      </c>
      <c r="E14" s="21">
        <f t="shared" si="2"/>
        <v>0.24116263190240275</v>
      </c>
      <c r="F14" s="28">
        <v>1548.44531108</v>
      </c>
      <c r="G14" s="20">
        <f t="shared" si="1"/>
        <v>9.6623506590606326E-3</v>
      </c>
      <c r="H14" s="20">
        <f t="shared" si="3"/>
        <v>3.2189020783240763E-2</v>
      </c>
      <c r="I14" s="6">
        <f t="shared" si="4"/>
        <v>6259.1265252435423</v>
      </c>
    </row>
    <row r="15" spans="2:10" ht="17.100000000000001" customHeight="1">
      <c r="B15" s="38" t="s">
        <v>17</v>
      </c>
      <c r="C15" s="5">
        <v>213206</v>
      </c>
      <c r="D15" s="18">
        <f t="shared" si="0"/>
        <v>2.933922816882957E-2</v>
      </c>
      <c r="E15" s="19">
        <f t="shared" si="2"/>
        <v>0.27050186007123234</v>
      </c>
      <c r="F15" s="27">
        <v>1651.26811604</v>
      </c>
      <c r="G15" s="18">
        <f t="shared" si="1"/>
        <v>1.0303968409563408E-2</v>
      </c>
      <c r="H15" s="18">
        <f t="shared" si="3"/>
        <v>4.249298919280417E-2</v>
      </c>
      <c r="I15" s="10">
        <f t="shared" si="4"/>
        <v>7744.9420562273108</v>
      </c>
    </row>
    <row r="16" spans="2:10" ht="17.100000000000001" customHeight="1">
      <c r="B16" s="38" t="s">
        <v>18</v>
      </c>
      <c r="C16" s="5">
        <v>197877</v>
      </c>
      <c r="D16" s="18">
        <f t="shared" si="0"/>
        <v>2.7229808037126015E-2</v>
      </c>
      <c r="E16" s="19">
        <f t="shared" si="2"/>
        <v>0.29773166810835833</v>
      </c>
      <c r="F16" s="27">
        <v>1830.4176083499999</v>
      </c>
      <c r="G16" s="18">
        <f t="shared" si="1"/>
        <v>1.1421867248292542E-2</v>
      </c>
      <c r="H16" s="18">
        <f t="shared" si="3"/>
        <v>5.3914856441096712E-2</v>
      </c>
      <c r="I16" s="6">
        <f t="shared" si="4"/>
        <v>9250.2797614174451</v>
      </c>
    </row>
    <row r="17" spans="2:9" ht="17.100000000000001" customHeight="1">
      <c r="B17" s="38" t="s">
        <v>19</v>
      </c>
      <c r="C17" s="5">
        <v>188129</v>
      </c>
      <c r="D17" s="18">
        <f t="shared" si="0"/>
        <v>2.5888388019913784E-2</v>
      </c>
      <c r="E17" s="19">
        <f t="shared" si="2"/>
        <v>0.3236200561282721</v>
      </c>
      <c r="F17" s="27">
        <v>2024.3604598900001</v>
      </c>
      <c r="G17" s="18">
        <f t="shared" si="1"/>
        <v>1.2632077144624361E-2</v>
      </c>
      <c r="H17" s="18">
        <f t="shared" si="3"/>
        <v>6.6546933585721071E-2</v>
      </c>
      <c r="I17" s="6">
        <f t="shared" si="4"/>
        <v>10760.491258072918</v>
      </c>
    </row>
    <row r="18" spans="2:9" ht="17.100000000000001" customHeight="1">
      <c r="B18" s="38" t="s">
        <v>20</v>
      </c>
      <c r="C18" s="5">
        <v>279335</v>
      </c>
      <c r="D18" s="18">
        <f t="shared" si="0"/>
        <v>3.8439224508409746E-2</v>
      </c>
      <c r="E18" s="19">
        <f t="shared" si="2"/>
        <v>0.36205928063668186</v>
      </c>
      <c r="F18" s="27">
        <v>3474.8300973600003</v>
      </c>
      <c r="G18" s="18">
        <f t="shared" si="1"/>
        <v>2.1683056315325997E-2</v>
      </c>
      <c r="H18" s="18">
        <f t="shared" si="3"/>
        <v>8.8229989901047065E-2</v>
      </c>
      <c r="I18" s="6">
        <f t="shared" si="4"/>
        <v>12439.651663271699</v>
      </c>
    </row>
    <row r="19" spans="2:9" ht="17.100000000000001" customHeight="1">
      <c r="B19" s="38" t="s">
        <v>21</v>
      </c>
      <c r="C19" s="5">
        <v>342214</v>
      </c>
      <c r="D19" s="18">
        <f t="shared" si="0"/>
        <v>4.7091989102407264E-2</v>
      </c>
      <c r="E19" s="19">
        <f t="shared" si="2"/>
        <v>0.40915126973908911</v>
      </c>
      <c r="F19" s="27">
        <v>4742.36163442</v>
      </c>
      <c r="G19" s="18">
        <f t="shared" si="1"/>
        <v>2.9592495605726011E-2</v>
      </c>
      <c r="H19" s="18">
        <f t="shared" si="3"/>
        <v>0.11782248550677307</v>
      </c>
      <c r="I19" s="6">
        <f t="shared" si="4"/>
        <v>13857.88317958938</v>
      </c>
    </row>
    <row r="20" spans="2:9" ht="17.100000000000001" customHeight="1">
      <c r="B20" s="39" t="s">
        <v>22</v>
      </c>
      <c r="C20" s="7">
        <v>326459</v>
      </c>
      <c r="D20" s="20">
        <f t="shared" si="0"/>
        <v>4.4923947209590413E-2</v>
      </c>
      <c r="E20" s="21">
        <f t="shared" si="2"/>
        <v>0.45407521694867953</v>
      </c>
      <c r="F20" s="28">
        <v>4986.7857151300004</v>
      </c>
      <c r="G20" s="20">
        <f t="shared" si="1"/>
        <v>3.111771006466698E-2</v>
      </c>
      <c r="H20" s="20">
        <f t="shared" si="3"/>
        <v>0.14894019557144006</v>
      </c>
      <c r="I20" s="8">
        <f t="shared" si="4"/>
        <v>15275.381334654581</v>
      </c>
    </row>
    <row r="21" spans="2:9" ht="17.100000000000001" customHeight="1">
      <c r="B21" s="40" t="s">
        <v>23</v>
      </c>
      <c r="C21" s="9">
        <v>299761</v>
      </c>
      <c r="D21" s="22">
        <f t="shared" si="0"/>
        <v>4.1250041626954781E-2</v>
      </c>
      <c r="E21" s="23">
        <f t="shared" si="2"/>
        <v>0.49532525857563431</v>
      </c>
      <c r="F21" s="29">
        <v>5001.7987712900003</v>
      </c>
      <c r="G21" s="22">
        <f t="shared" si="1"/>
        <v>3.1211392038479096E-2</v>
      </c>
      <c r="H21" s="22">
        <f t="shared" si="3"/>
        <v>0.18015158760991914</v>
      </c>
      <c r="I21" s="6">
        <f t="shared" si="4"/>
        <v>16685.955715686829</v>
      </c>
    </row>
    <row r="22" spans="2:9" ht="17.100000000000001" customHeight="1">
      <c r="B22" s="38" t="s">
        <v>24</v>
      </c>
      <c r="C22" s="5">
        <v>287840</v>
      </c>
      <c r="D22" s="18">
        <f t="shared" si="0"/>
        <v>3.9609595584157595E-2</v>
      </c>
      <c r="E22" s="19">
        <f t="shared" si="2"/>
        <v>0.53493485415979192</v>
      </c>
      <c r="F22" s="27">
        <v>5224.5702252800002</v>
      </c>
      <c r="G22" s="18">
        <f t="shared" si="1"/>
        <v>3.2601493380694957E-2</v>
      </c>
      <c r="H22" s="18">
        <f t="shared" si="3"/>
        <v>0.2127530809906141</v>
      </c>
      <c r="I22" s="6">
        <f t="shared" si="4"/>
        <v>18150.952700389105</v>
      </c>
    </row>
    <row r="23" spans="2:9" ht="17.100000000000001" customHeight="1">
      <c r="B23" s="38" t="s">
        <v>25</v>
      </c>
      <c r="C23" s="5">
        <v>288709</v>
      </c>
      <c r="D23" s="18">
        <f t="shared" si="0"/>
        <v>3.9729178472438002E-2</v>
      </c>
      <c r="E23" s="19">
        <f t="shared" si="2"/>
        <v>0.57466403263222987</v>
      </c>
      <c r="F23" s="27">
        <v>5664.2653351000008</v>
      </c>
      <c r="G23" s="18">
        <f t="shared" si="1"/>
        <v>3.53452056085371E-2</v>
      </c>
      <c r="H23" s="18">
        <f t="shared" si="3"/>
        <v>0.2480982865991512</v>
      </c>
      <c r="I23" s="6">
        <f t="shared" si="4"/>
        <v>19619.289094209049</v>
      </c>
    </row>
    <row r="24" spans="2:9" ht="17.100000000000001" customHeight="1">
      <c r="B24" s="38" t="s">
        <v>26</v>
      </c>
      <c r="C24" s="5">
        <v>264111</v>
      </c>
      <c r="D24" s="18">
        <f t="shared" si="0"/>
        <v>3.6344253402332709E-2</v>
      </c>
      <c r="E24" s="19">
        <f t="shared" si="2"/>
        <v>0.61100828603456259</v>
      </c>
      <c r="F24" s="27">
        <v>5553.1127794499998</v>
      </c>
      <c r="G24" s="18">
        <f t="shared" si="1"/>
        <v>3.4651609934439977E-2</v>
      </c>
      <c r="H24" s="18">
        <f t="shared" si="3"/>
        <v>0.28274989653359117</v>
      </c>
      <c r="I24" s="6">
        <f t="shared" si="4"/>
        <v>21025.677762190895</v>
      </c>
    </row>
    <row r="25" spans="2:9" ht="17.100000000000001" customHeight="1">
      <c r="B25" s="38" t="s">
        <v>27</v>
      </c>
      <c r="C25" s="5">
        <v>239519</v>
      </c>
      <c r="D25" s="18">
        <f t="shared" si="0"/>
        <v>3.2960153990834642E-2</v>
      </c>
      <c r="E25" s="19">
        <f t="shared" si="2"/>
        <v>0.64396844002539722</v>
      </c>
      <c r="F25" s="27">
        <v>5381.2173275900004</v>
      </c>
      <c r="G25" s="18">
        <f t="shared" si="1"/>
        <v>3.3578976551340033E-2</v>
      </c>
      <c r="H25" s="18">
        <f t="shared" si="3"/>
        <v>0.31632887308493118</v>
      </c>
      <c r="I25" s="6">
        <f t="shared" si="4"/>
        <v>22466.76600850037</v>
      </c>
    </row>
    <row r="26" spans="2:9" ht="17.100000000000001" customHeight="1">
      <c r="B26" s="39" t="s">
        <v>28</v>
      </c>
      <c r="C26" s="7">
        <v>223667</v>
      </c>
      <c r="D26" s="20">
        <f t="shared" si="0"/>
        <v>3.0778763950534242E-2</v>
      </c>
      <c r="E26" s="21">
        <f t="shared" si="2"/>
        <v>0.67474720397593146</v>
      </c>
      <c r="F26" s="30">
        <v>5348.1849812999999</v>
      </c>
      <c r="G26" s="20">
        <f t="shared" si="1"/>
        <v>3.3372853602946784E-2</v>
      </c>
      <c r="H26" s="20">
        <f t="shared" si="3"/>
        <v>0.34970172668787797</v>
      </c>
      <c r="I26" s="6">
        <f t="shared" si="4"/>
        <v>23911.372626717399</v>
      </c>
    </row>
    <row r="27" spans="2:9" ht="17.100000000000001" customHeight="1">
      <c r="B27" s="40" t="s">
        <v>29</v>
      </c>
      <c r="C27" s="9">
        <v>206269</v>
      </c>
      <c r="D27" s="22">
        <f t="shared" si="0"/>
        <v>2.8384629209104371E-2</v>
      </c>
      <c r="E27" s="23">
        <f t="shared" si="2"/>
        <v>0.7031318331850358</v>
      </c>
      <c r="F27" s="31">
        <v>5228.0458853400005</v>
      </c>
      <c r="G27" s="22">
        <f t="shared" si="1"/>
        <v>3.2623181616004991E-2</v>
      </c>
      <c r="H27" s="22">
        <f t="shared" si="3"/>
        <v>0.38232490830388294</v>
      </c>
      <c r="I27" s="10">
        <f t="shared" si="4"/>
        <v>25345.766379533521</v>
      </c>
    </row>
    <row r="28" spans="2:9" ht="17.100000000000001" customHeight="1">
      <c r="B28" s="38" t="s">
        <v>30</v>
      </c>
      <c r="C28" s="5">
        <v>187224</v>
      </c>
      <c r="D28" s="18">
        <f t="shared" si="0"/>
        <v>2.5763851179989999E-2</v>
      </c>
      <c r="E28" s="19">
        <f t="shared" si="2"/>
        <v>0.72889568436502583</v>
      </c>
      <c r="F28" s="32">
        <v>5010.0364966999996</v>
      </c>
      <c r="G28" s="18">
        <f t="shared" si="1"/>
        <v>3.1262795721240709E-2</v>
      </c>
      <c r="H28" s="18">
        <f t="shared" si="3"/>
        <v>0.41358770402512363</v>
      </c>
      <c r="I28" s="6">
        <f t="shared" si="4"/>
        <v>26759.584757830191</v>
      </c>
    </row>
    <row r="29" spans="2:9" ht="17.100000000000001" customHeight="1">
      <c r="B29" s="38" t="s">
        <v>31</v>
      </c>
      <c r="C29" s="5">
        <v>173408</v>
      </c>
      <c r="D29" s="18">
        <f t="shared" si="0"/>
        <v>2.3862634627076152E-2</v>
      </c>
      <c r="E29" s="19">
        <f t="shared" si="2"/>
        <v>0.75275831899210199</v>
      </c>
      <c r="F29" s="32">
        <v>4890.7181034799996</v>
      </c>
      <c r="G29" s="18">
        <f t="shared" si="1"/>
        <v>3.0518244946913908E-2</v>
      </c>
      <c r="H29" s="18">
        <f t="shared" si="3"/>
        <v>0.44410594897203753</v>
      </c>
      <c r="I29" s="6">
        <f t="shared" si="4"/>
        <v>28203.532152380511</v>
      </c>
    </row>
    <row r="30" spans="2:9" ht="17.100000000000001" customHeight="1">
      <c r="B30" s="38" t="s">
        <v>32</v>
      </c>
      <c r="C30" s="5">
        <v>317234</v>
      </c>
      <c r="D30" s="18">
        <f t="shared" si="0"/>
        <v>4.365449710097502E-2</v>
      </c>
      <c r="E30" s="19">
        <f t="shared" si="2"/>
        <v>0.79641281609307701</v>
      </c>
      <c r="F30" s="32">
        <v>9600.4504812600007</v>
      </c>
      <c r="G30" s="18">
        <f t="shared" si="1"/>
        <v>5.9907132897177903E-2</v>
      </c>
      <c r="H30" s="18">
        <f t="shared" si="3"/>
        <v>0.50401308186921545</v>
      </c>
      <c r="I30" s="6">
        <f t="shared" si="4"/>
        <v>30262.99350403803</v>
      </c>
    </row>
    <row r="31" spans="2:9" ht="17.100000000000001" customHeight="1">
      <c r="B31" s="38" t="s">
        <v>33</v>
      </c>
      <c r="C31" s="5">
        <v>304120</v>
      </c>
      <c r="D31" s="18">
        <f t="shared" si="0"/>
        <v>4.1849882605107032E-2</v>
      </c>
      <c r="E31" s="19">
        <f t="shared" si="2"/>
        <v>0.83826269869818404</v>
      </c>
      <c r="F31" s="32">
        <v>10077.10200019</v>
      </c>
      <c r="G31" s="18">
        <f t="shared" si="1"/>
        <v>6.2881454356980226E-2</v>
      </c>
      <c r="H31" s="18">
        <f t="shared" si="3"/>
        <v>0.56689453622619568</v>
      </c>
      <c r="I31" s="6">
        <f t="shared" si="4"/>
        <v>33135.282126101542</v>
      </c>
    </row>
    <row r="32" spans="2:9" ht="17.100000000000001" customHeight="1">
      <c r="B32" s="39" t="s">
        <v>34</v>
      </c>
      <c r="C32" s="7">
        <v>209204</v>
      </c>
      <c r="D32" s="20">
        <f t="shared" si="0"/>
        <v>2.8788513877807481E-2</v>
      </c>
      <c r="E32" s="21">
        <f t="shared" si="2"/>
        <v>0.86705121257599149</v>
      </c>
      <c r="F32" s="30">
        <v>7452.0455362399998</v>
      </c>
      <c r="G32" s="20">
        <f t="shared" si="1"/>
        <v>4.6501014006246892E-2</v>
      </c>
      <c r="H32" s="20">
        <f t="shared" si="3"/>
        <v>0.61339555023244252</v>
      </c>
      <c r="I32" s="8">
        <f t="shared" si="4"/>
        <v>35620.951493470486</v>
      </c>
    </row>
    <row r="33" spans="2:9" ht="17.100000000000001" customHeight="1">
      <c r="B33" s="40" t="s">
        <v>35</v>
      </c>
      <c r="C33" s="9">
        <v>152506</v>
      </c>
      <c r="D33" s="22">
        <f t="shared" si="0"/>
        <v>2.0986315259024241E-2</v>
      </c>
      <c r="E33" s="23">
        <f t="shared" si="2"/>
        <v>0.88803752783501577</v>
      </c>
      <c r="F33" s="31">
        <v>5817.4351760700001</v>
      </c>
      <c r="G33" s="22">
        <f t="shared" si="1"/>
        <v>3.6300990551831246E-2</v>
      </c>
      <c r="H33" s="22">
        <f t="shared" si="3"/>
        <v>0.64969654078427375</v>
      </c>
      <c r="I33" s="6">
        <f t="shared" si="4"/>
        <v>38145.615097569927</v>
      </c>
    </row>
    <row r="34" spans="2:9" ht="17.100000000000001" customHeight="1">
      <c r="B34" s="38" t="s">
        <v>36</v>
      </c>
      <c r="C34" s="5">
        <v>114364</v>
      </c>
      <c r="D34" s="18">
        <f t="shared" si="0"/>
        <v>1.5737603492866171E-2</v>
      </c>
      <c r="E34" s="19">
        <f t="shared" si="2"/>
        <v>0.9037751313278819</v>
      </c>
      <c r="F34" s="32">
        <v>4653.9919514899993</v>
      </c>
      <c r="G34" s="18">
        <f t="shared" si="1"/>
        <v>2.9041065821290082E-2</v>
      </c>
      <c r="H34" s="18">
        <f t="shared" si="3"/>
        <v>0.67873760660556381</v>
      </c>
      <c r="I34" s="6">
        <f t="shared" si="4"/>
        <v>40694.553806180265</v>
      </c>
    </row>
    <row r="35" spans="2:9" ht="17.100000000000001" customHeight="1">
      <c r="B35" s="38" t="s">
        <v>37</v>
      </c>
      <c r="C35" s="5">
        <v>92295</v>
      </c>
      <c r="D35" s="18">
        <f t="shared" si="0"/>
        <v>1.2700693525708118E-2</v>
      </c>
      <c r="E35" s="19">
        <f t="shared" si="2"/>
        <v>0.91647582485359003</v>
      </c>
      <c r="F35" s="32">
        <v>3997.4014107600001</v>
      </c>
      <c r="G35" s="18">
        <f t="shared" si="1"/>
        <v>2.4943918832268836E-2</v>
      </c>
      <c r="H35" s="18">
        <f t="shared" si="3"/>
        <v>0.70368152543783269</v>
      </c>
      <c r="I35" s="6">
        <f t="shared" si="4"/>
        <v>43311.137231269306</v>
      </c>
    </row>
    <row r="36" spans="2:9" ht="17.100000000000001" customHeight="1">
      <c r="B36" s="38" t="s">
        <v>38</v>
      </c>
      <c r="C36" s="5">
        <v>74953</v>
      </c>
      <c r="D36" s="18">
        <f t="shared" si="0"/>
        <v>1.0314264931279057E-2</v>
      </c>
      <c r="E36" s="19">
        <f t="shared" si="2"/>
        <v>0.9267900897848691</v>
      </c>
      <c r="F36" s="32">
        <v>3441.2143797199997</v>
      </c>
      <c r="G36" s="18">
        <f t="shared" si="1"/>
        <v>2.1473293110148856E-2</v>
      </c>
      <c r="H36" s="18">
        <f t="shared" si="3"/>
        <v>0.72515481854798158</v>
      </c>
      <c r="I36" s="6">
        <f t="shared" si="4"/>
        <v>45911.629684202097</v>
      </c>
    </row>
    <row r="37" spans="2:9" ht="17.100000000000001" customHeight="1">
      <c r="B37" s="38" t="s">
        <v>39</v>
      </c>
      <c r="C37" s="5">
        <v>63537</v>
      </c>
      <c r="D37" s="18">
        <f t="shared" si="0"/>
        <v>8.7433118212570209E-3</v>
      </c>
      <c r="E37" s="19">
        <f t="shared" si="2"/>
        <v>0.93553340160612608</v>
      </c>
      <c r="F37" s="32">
        <v>3084.6738648699998</v>
      </c>
      <c r="G37" s="18">
        <f t="shared" si="1"/>
        <v>1.9248468343015232E-2</v>
      </c>
      <c r="H37" s="18">
        <f t="shared" si="3"/>
        <v>0.74440328689099677</v>
      </c>
      <c r="I37" s="6">
        <f t="shared" si="4"/>
        <v>48549.252638147846</v>
      </c>
    </row>
    <row r="38" spans="2:9" ht="17.100000000000001" customHeight="1">
      <c r="B38" s="39" t="s">
        <v>40</v>
      </c>
      <c r="C38" s="7">
        <v>53695</v>
      </c>
      <c r="D38" s="20">
        <f t="shared" si="0"/>
        <v>7.3889564858648626E-3</v>
      </c>
      <c r="E38" s="21">
        <f t="shared" si="2"/>
        <v>0.94292235809199099</v>
      </c>
      <c r="F38" s="30">
        <v>2744.6781676700002</v>
      </c>
      <c r="G38" s="20">
        <f t="shared" si="1"/>
        <v>1.7126883792749854E-2</v>
      </c>
      <c r="H38" s="20">
        <f t="shared" si="3"/>
        <v>0.76153017068374662</v>
      </c>
      <c r="I38" s="6">
        <f t="shared" si="4"/>
        <v>51116.084694478071</v>
      </c>
    </row>
    <row r="39" spans="2:9" ht="17.100000000000001" customHeight="1">
      <c r="B39" s="40" t="s">
        <v>41</v>
      </c>
      <c r="C39" s="9">
        <v>45311</v>
      </c>
      <c r="D39" s="22">
        <f t="shared" si="0"/>
        <v>6.2352361920294773E-3</v>
      </c>
      <c r="E39" s="23">
        <f t="shared" si="2"/>
        <v>0.94915759428402047</v>
      </c>
      <c r="F39" s="31">
        <v>2432.2699856300001</v>
      </c>
      <c r="G39" s="22">
        <f t="shared" si="1"/>
        <v>1.5177446262066425E-2</v>
      </c>
      <c r="H39" s="22">
        <f t="shared" si="3"/>
        <v>0.77670761694581303</v>
      </c>
      <c r="I39" s="10">
        <f t="shared" si="4"/>
        <v>53679.459416697937</v>
      </c>
    </row>
    <row r="40" spans="2:9" ht="17.100000000000001" customHeight="1">
      <c r="B40" s="38" t="s">
        <v>42</v>
      </c>
      <c r="C40" s="5">
        <v>71425</v>
      </c>
      <c r="D40" s="18">
        <f t="shared" si="0"/>
        <v>9.8287776702280991E-3</v>
      </c>
      <c r="E40" s="19">
        <f t="shared" si="2"/>
        <v>0.95898637195424852</v>
      </c>
      <c r="F40" s="32">
        <v>4096.4404052600003</v>
      </c>
      <c r="G40" s="18">
        <f t="shared" si="1"/>
        <v>2.556192547863359E-2</v>
      </c>
      <c r="H40" s="18">
        <f t="shared" si="3"/>
        <v>0.80226954242444659</v>
      </c>
      <c r="I40" s="6">
        <f t="shared" si="4"/>
        <v>57353.033325306271</v>
      </c>
    </row>
    <row r="41" spans="2:9" ht="17.100000000000001" customHeight="1">
      <c r="B41" s="38" t="s">
        <v>43</v>
      </c>
      <c r="C41" s="5">
        <v>55060</v>
      </c>
      <c r="D41" s="18">
        <f t="shared" si="0"/>
        <v>7.5767938190095781E-3</v>
      </c>
      <c r="E41" s="19">
        <f t="shared" si="2"/>
        <v>0.96656316577325807</v>
      </c>
      <c r="F41" s="32">
        <v>3439.31804061</v>
      </c>
      <c r="G41" s="18">
        <f t="shared" si="1"/>
        <v>2.1461459890519983E-2</v>
      </c>
      <c r="H41" s="18">
        <f t="shared" si="3"/>
        <v>0.82373100231496654</v>
      </c>
      <c r="I41" s="6">
        <f t="shared" si="4"/>
        <v>62464.911743734112</v>
      </c>
    </row>
    <row r="42" spans="2:9" ht="17.100000000000001" customHeight="1">
      <c r="B42" s="38" t="s">
        <v>44</v>
      </c>
      <c r="C42" s="5">
        <v>42348</v>
      </c>
      <c r="D42" s="18">
        <f t="shared" si="0"/>
        <v>5.8274984498259651E-3</v>
      </c>
      <c r="E42" s="19">
        <f t="shared" si="2"/>
        <v>0.97239066422308407</v>
      </c>
      <c r="F42" s="32">
        <v>2864.4134926799998</v>
      </c>
      <c r="G42" s="18">
        <f t="shared" si="1"/>
        <v>1.7874036235425588E-2</v>
      </c>
      <c r="H42" s="18">
        <f t="shared" si="3"/>
        <v>0.84160503855039215</v>
      </c>
      <c r="I42" s="6">
        <f t="shared" si="4"/>
        <v>67639.876562765654</v>
      </c>
    </row>
    <row r="43" spans="2:9" ht="17.100000000000001" customHeight="1">
      <c r="B43" s="38" t="s">
        <v>45</v>
      </c>
      <c r="C43" s="5">
        <v>32292</v>
      </c>
      <c r="D43" s="18">
        <f t="shared" si="0"/>
        <v>4.4436946241092866E-3</v>
      </c>
      <c r="E43" s="19">
        <f t="shared" si="2"/>
        <v>0.97683435884719338</v>
      </c>
      <c r="F43" s="32">
        <v>2340.8117797</v>
      </c>
      <c r="G43" s="18">
        <f t="shared" si="1"/>
        <v>1.4606743990555213E-2</v>
      </c>
      <c r="H43" s="18">
        <f t="shared" si="3"/>
        <v>0.85621178254094732</v>
      </c>
      <c r="I43" s="6">
        <f t="shared" si="4"/>
        <v>72488.906840703581</v>
      </c>
    </row>
    <row r="44" spans="2:9" ht="17.100000000000001" customHeight="1">
      <c r="B44" s="39" t="s">
        <v>46</v>
      </c>
      <c r="C44" s="7">
        <v>25491</v>
      </c>
      <c r="D44" s="20">
        <f t="shared" si="0"/>
        <v>3.5078105928146234E-3</v>
      </c>
      <c r="E44" s="21">
        <f t="shared" si="2"/>
        <v>0.98034216944000796</v>
      </c>
      <c r="F44" s="30">
        <v>1968.6690198199999</v>
      </c>
      <c r="G44" s="20">
        <f t="shared" si="1"/>
        <v>1.2284560691305721E-2</v>
      </c>
      <c r="H44" s="20">
        <f t="shared" si="3"/>
        <v>0.868496343232253</v>
      </c>
      <c r="I44" s="8">
        <f t="shared" si="4"/>
        <v>77229.964294064572</v>
      </c>
    </row>
    <row r="45" spans="2:9" ht="17.100000000000001" customHeight="1">
      <c r="B45" s="40" t="s">
        <v>47</v>
      </c>
      <c r="C45" s="9">
        <v>20058</v>
      </c>
      <c r="D45" s="22">
        <f t="shared" si="0"/>
        <v>2.7601767239682916E-3</v>
      </c>
      <c r="E45" s="23">
        <f t="shared" si="2"/>
        <v>0.98310234616397629</v>
      </c>
      <c r="F45" s="31">
        <v>1646.77816398</v>
      </c>
      <c r="G45" s="22">
        <f t="shared" si="1"/>
        <v>1.0275950958165119E-2</v>
      </c>
      <c r="H45" s="22">
        <f t="shared" si="3"/>
        <v>0.87877229419041814</v>
      </c>
      <c r="I45" s="10">
        <f t="shared" si="4"/>
        <v>82100.815833084052</v>
      </c>
    </row>
    <row r="46" spans="2:9" ht="17.100000000000001" customHeight="1">
      <c r="B46" s="38" t="s">
        <v>48</v>
      </c>
      <c r="C46" s="5">
        <v>48027</v>
      </c>
      <c r="D46" s="18">
        <f t="shared" si="0"/>
        <v>6.6089843215687075E-3</v>
      </c>
      <c r="E46" s="19">
        <f t="shared" si="2"/>
        <v>0.98971133048554505</v>
      </c>
      <c r="F46" s="32">
        <v>4436.5894850499999</v>
      </c>
      <c r="G46" s="18">
        <f t="shared" si="1"/>
        <v>2.7684467141403345E-2</v>
      </c>
      <c r="H46" s="18">
        <f t="shared" si="3"/>
        <v>0.90645676133182151</v>
      </c>
      <c r="I46" s="6">
        <f t="shared" si="4"/>
        <v>92376.985550835991</v>
      </c>
    </row>
    <row r="47" spans="2:9" ht="17.100000000000001" customHeight="1">
      <c r="B47" s="38" t="s">
        <v>49</v>
      </c>
      <c r="C47" s="5">
        <v>23409</v>
      </c>
      <c r="D47" s="18">
        <f t="shared" si="0"/>
        <v>3.2213070561059793E-3</v>
      </c>
      <c r="E47" s="19">
        <f t="shared" si="2"/>
        <v>0.99293263754165106</v>
      </c>
      <c r="F47" s="32">
        <v>2577.4856193400001</v>
      </c>
      <c r="G47" s="18">
        <f t="shared" si="1"/>
        <v>1.6083596685361055E-2</v>
      </c>
      <c r="H47" s="18">
        <f t="shared" si="3"/>
        <v>0.92254035801718259</v>
      </c>
      <c r="I47" s="6">
        <f t="shared" si="4"/>
        <v>110106.60939553165</v>
      </c>
    </row>
    <row r="48" spans="2:9" ht="17.100000000000001" customHeight="1">
      <c r="B48" s="38" t="s">
        <v>50</v>
      </c>
      <c r="C48" s="5">
        <v>13389</v>
      </c>
      <c r="D48" s="18">
        <f t="shared" si="0"/>
        <v>1.8424571820326778E-3</v>
      </c>
      <c r="E48" s="19">
        <f t="shared" si="2"/>
        <v>0.99477509472368375</v>
      </c>
      <c r="F48" s="32">
        <v>1711.1421099000002</v>
      </c>
      <c r="G48" s="18">
        <f t="shared" si="1"/>
        <v>1.0677584138768761E-2</v>
      </c>
      <c r="H48" s="18">
        <f t="shared" si="3"/>
        <v>0.93321794215595133</v>
      </c>
      <c r="I48" s="6">
        <f t="shared" si="4"/>
        <v>127802.0845395474</v>
      </c>
    </row>
    <row r="49" spans="2:9" ht="17.100000000000001" customHeight="1">
      <c r="B49" s="38" t="s">
        <v>51</v>
      </c>
      <c r="C49" s="5">
        <v>8671</v>
      </c>
      <c r="D49" s="18">
        <f t="shared" si="0"/>
        <v>1.1932142972145305E-3</v>
      </c>
      <c r="E49" s="19">
        <f t="shared" si="2"/>
        <v>0.99596830902089828</v>
      </c>
      <c r="F49" s="32">
        <v>1258.7515269100002</v>
      </c>
      <c r="G49" s="18">
        <f t="shared" si="1"/>
        <v>7.8546517326784984E-3</v>
      </c>
      <c r="H49" s="18">
        <f t="shared" si="3"/>
        <v>0.94107259388862985</v>
      </c>
      <c r="I49" s="6">
        <f t="shared" si="4"/>
        <v>145167.97680890324</v>
      </c>
    </row>
    <row r="50" spans="2:9" ht="17.100000000000001" customHeight="1">
      <c r="B50" s="39" t="s">
        <v>52</v>
      </c>
      <c r="C50" s="7">
        <v>5789</v>
      </c>
      <c r="D50" s="20">
        <f t="shared" si="0"/>
        <v>7.9662294620861697E-4</v>
      </c>
      <c r="E50" s="21">
        <f t="shared" si="2"/>
        <v>0.99676493196710692</v>
      </c>
      <c r="F50" s="30">
        <v>930.40325640000003</v>
      </c>
      <c r="G50" s="20">
        <f t="shared" si="1"/>
        <v>5.805747515486028E-3</v>
      </c>
      <c r="H50" s="20">
        <f t="shared" si="3"/>
        <v>0.94687834140411586</v>
      </c>
      <c r="I50" s="8">
        <f t="shared" si="4"/>
        <v>160719.16676455346</v>
      </c>
    </row>
    <row r="51" spans="2:9" ht="17.100000000000001" customHeight="1">
      <c r="B51" s="38" t="s">
        <v>53</v>
      </c>
      <c r="C51" s="5">
        <v>4190</v>
      </c>
      <c r="D51" s="18">
        <f t="shared" si="0"/>
        <v>5.7658492738194944E-4</v>
      </c>
      <c r="E51" s="19">
        <f t="shared" si="2"/>
        <v>0.99734151689448891</v>
      </c>
      <c r="F51" s="32">
        <v>740.93120038999996</v>
      </c>
      <c r="G51" s="18">
        <f t="shared" si="1"/>
        <v>4.6234355331629968E-3</v>
      </c>
      <c r="H51" s="18">
        <f t="shared" si="3"/>
        <v>0.95150177693727889</v>
      </c>
      <c r="I51" s="6">
        <f t="shared" si="4"/>
        <v>176833.22205011934</v>
      </c>
    </row>
    <row r="52" spans="2:9" ht="17.100000000000001" customHeight="1">
      <c r="B52" s="38" t="s">
        <v>54</v>
      </c>
      <c r="C52" s="5">
        <v>9460</v>
      </c>
      <c r="D52" s="18">
        <f t="shared" si="0"/>
        <v>1.3017884040652126E-3</v>
      </c>
      <c r="E52" s="19">
        <f t="shared" si="2"/>
        <v>0.99864330529855416</v>
      </c>
      <c r="F52" s="32">
        <v>2041.95053927</v>
      </c>
      <c r="G52" s="18">
        <f t="shared" si="1"/>
        <v>1.2741839829734453E-2</v>
      </c>
      <c r="H52" s="18">
        <f t="shared" si="3"/>
        <v>0.96424361676701331</v>
      </c>
      <c r="I52" s="6">
        <f t="shared" si="4"/>
        <v>215851.00837949259</v>
      </c>
    </row>
    <row r="53" spans="2:9" ht="17.100000000000001" customHeight="1">
      <c r="B53" s="38" t="s">
        <v>55</v>
      </c>
      <c r="C53" s="5">
        <v>3675</v>
      </c>
      <c r="D53" s="18">
        <f t="shared" si="0"/>
        <v>5.0571589692808216E-4</v>
      </c>
      <c r="E53" s="19">
        <f t="shared" si="2"/>
        <v>0.99914902119548221</v>
      </c>
      <c r="F53" s="32">
        <v>1046.13143661</v>
      </c>
      <c r="G53" s="18">
        <f t="shared" si="1"/>
        <v>6.527895240253951E-3</v>
      </c>
      <c r="H53" s="18">
        <f t="shared" si="3"/>
        <v>0.9707715120072673</v>
      </c>
      <c r="I53" s="6">
        <f t="shared" si="4"/>
        <v>284661.61540408165</v>
      </c>
    </row>
    <row r="54" spans="2:9" ht="17.100000000000001" customHeight="1">
      <c r="B54" s="38" t="s">
        <v>56</v>
      </c>
      <c r="C54" s="5">
        <v>1798</v>
      </c>
      <c r="D54" s="18">
        <f t="shared" si="0"/>
        <v>2.4742236263311339E-4</v>
      </c>
      <c r="E54" s="19">
        <f t="shared" si="2"/>
        <v>0.9993964435581153</v>
      </c>
      <c r="F54" s="32">
        <v>626.28876883000009</v>
      </c>
      <c r="G54" s="18">
        <f t="shared" si="1"/>
        <v>3.9080629163752096E-3</v>
      </c>
      <c r="H54" s="18">
        <f t="shared" si="3"/>
        <v>0.97467957492364254</v>
      </c>
      <c r="I54" s="6">
        <f t="shared" si="4"/>
        <v>348325.23294215795</v>
      </c>
    </row>
    <row r="55" spans="2:9" ht="17.100000000000001" customHeight="1" thickBot="1">
      <c r="B55" s="41" t="s">
        <v>57</v>
      </c>
      <c r="C55" s="11">
        <v>4386</v>
      </c>
      <c r="D55" s="24">
        <f t="shared" si="0"/>
        <v>6.035564418847805E-4</v>
      </c>
      <c r="E55" s="19">
        <f t="shared" si="2"/>
        <v>1</v>
      </c>
      <c r="F55" s="33">
        <v>4057.7386256700001</v>
      </c>
      <c r="G55" s="24">
        <f t="shared" si="1"/>
        <v>2.532042507635756E-2</v>
      </c>
      <c r="H55" s="18">
        <f t="shared" si="3"/>
        <v>1</v>
      </c>
      <c r="I55" s="6">
        <f t="shared" si="4"/>
        <v>925157.00539671688</v>
      </c>
    </row>
    <row r="56" spans="2:9" ht="17.100000000000001" customHeight="1" thickTop="1" thickBot="1">
      <c r="B56" s="12" t="s">
        <v>8</v>
      </c>
      <c r="C56" s="13">
        <v>7266926</v>
      </c>
      <c r="D56" s="36">
        <f t="shared" si="0"/>
        <v>1</v>
      </c>
      <c r="E56" s="25"/>
      <c r="F56" s="34">
        <v>160255.54916369996</v>
      </c>
      <c r="G56" s="36">
        <f t="shared" si="1"/>
        <v>1</v>
      </c>
      <c r="H56" s="25"/>
      <c r="I56" s="14">
        <f>F56*10^6/C56</f>
        <v>22052.728920550442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G47:H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2019-06-20T10:52:18Z</dcterms:modified>
</cp:coreProperties>
</file>