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7970" windowHeight="6285" autoFilterDateGrouping="0"/>
  </bookViews>
  <sheets>
    <sheet name="III.A.4" sheetId="47" r:id="rId1"/>
  </sheets>
  <calcPr calcId="162913"/>
</workbook>
</file>

<file path=xl/calcChain.xml><?xml version="1.0" encoding="utf-8"?>
<calcChain xmlns="http://schemas.openxmlformats.org/spreadsheetml/2006/main">
  <c r="I56" i="47" l="1"/>
  <c r="I13" i="47"/>
  <c r="I14" i="47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12" i="47"/>
  <c r="I11" i="47"/>
  <c r="I10" i="47"/>
  <c r="G9" i="47"/>
  <c r="H9" i="47" s="1"/>
  <c r="G10" i="47"/>
  <c r="G11" i="47"/>
  <c r="G12" i="47"/>
  <c r="G13" i="47"/>
  <c r="G14" i="47"/>
  <c r="G15" i="47"/>
  <c r="G16" i="47"/>
  <c r="G17" i="47"/>
  <c r="G18" i="47"/>
  <c r="G19" i="47"/>
  <c r="G20" i="47"/>
  <c r="G21" i="47"/>
  <c r="G22" i="47"/>
  <c r="G23" i="47"/>
  <c r="G24" i="47"/>
  <c r="G25" i="47"/>
  <c r="G26" i="47"/>
  <c r="G27" i="47"/>
  <c r="G28" i="47"/>
  <c r="G29" i="47"/>
  <c r="G30" i="47"/>
  <c r="G31" i="47"/>
  <c r="G32" i="47"/>
  <c r="G33" i="47"/>
  <c r="G34" i="47"/>
  <c r="G35" i="47"/>
  <c r="G36" i="47"/>
  <c r="G37" i="47"/>
  <c r="G38" i="47"/>
  <c r="G39" i="47"/>
  <c r="G40" i="47"/>
  <c r="G41" i="47"/>
  <c r="G42" i="47"/>
  <c r="G43" i="47"/>
  <c r="G44" i="47"/>
  <c r="G45" i="47"/>
  <c r="G46" i="47"/>
  <c r="G47" i="47"/>
  <c r="G48" i="47"/>
  <c r="G49" i="47"/>
  <c r="G50" i="47"/>
  <c r="G51" i="47"/>
  <c r="G52" i="47"/>
  <c r="G53" i="47"/>
  <c r="G54" i="47"/>
  <c r="G55" i="47"/>
  <c r="D9" i="47"/>
  <c r="E9" i="47" s="1"/>
  <c r="D10" i="47"/>
  <c r="D11" i="47"/>
  <c r="D12" i="47"/>
  <c r="D13" i="47"/>
  <c r="D14" i="47"/>
  <c r="D15" i="47"/>
  <c r="D16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8" i="47"/>
  <c r="D39" i="47"/>
  <c r="D40" i="47"/>
  <c r="D41" i="47"/>
  <c r="D42" i="47"/>
  <c r="D43" i="47"/>
  <c r="D44" i="47"/>
  <c r="D45" i="47"/>
  <c r="D46" i="47"/>
  <c r="D47" i="47"/>
  <c r="D48" i="47"/>
  <c r="D49" i="47"/>
  <c r="D50" i="47"/>
  <c r="D51" i="47"/>
  <c r="D52" i="47"/>
  <c r="D53" i="47"/>
  <c r="D54" i="47"/>
  <c r="D55" i="47"/>
  <c r="G56" i="47"/>
  <c r="D56" i="47"/>
  <c r="H10" i="47" l="1"/>
  <c r="E10" i="47"/>
  <c r="H11" i="47"/>
  <c r="H12" i="47" s="1"/>
  <c r="H13" i="47" s="1"/>
  <c r="H14" i="47" s="1"/>
  <c r="H15" i="47" s="1"/>
  <c r="H16" i="47" s="1"/>
  <c r="H17" i="47" s="1"/>
  <c r="H18" i="47" s="1"/>
  <c r="H19" i="47" s="1"/>
  <c r="H20" i="47" s="1"/>
  <c r="H21" i="47" s="1"/>
  <c r="H22" i="47" s="1"/>
  <c r="H23" i="47" s="1"/>
  <c r="H24" i="47" s="1"/>
  <c r="H25" i="47" s="1"/>
  <c r="H26" i="47" s="1"/>
  <c r="H27" i="47" s="1"/>
  <c r="H28" i="47" s="1"/>
  <c r="H29" i="47" s="1"/>
  <c r="H30" i="47" s="1"/>
  <c r="H31" i="47" s="1"/>
  <c r="H32" i="47" s="1"/>
  <c r="H33" i="47" s="1"/>
  <c r="H34" i="47" s="1"/>
  <c r="H35" i="47" s="1"/>
  <c r="H36" i="47" s="1"/>
  <c r="H37" i="47" s="1"/>
  <c r="H38" i="47" s="1"/>
  <c r="H39" i="47" s="1"/>
  <c r="H40" i="47" s="1"/>
  <c r="H41" i="47" s="1"/>
  <c r="H42" i="47" s="1"/>
  <c r="H43" i="47" s="1"/>
  <c r="H44" i="47" s="1"/>
  <c r="H45" i="47" s="1"/>
  <c r="H46" i="47" s="1"/>
  <c r="H47" i="47" s="1"/>
  <c r="H48" i="47" s="1"/>
  <c r="H49" i="47" s="1"/>
  <c r="H50" i="47" s="1"/>
  <c r="H51" i="47" s="1"/>
  <c r="H52" i="47" s="1"/>
  <c r="H53" i="47" s="1"/>
  <c r="H54" i="47" s="1"/>
  <c r="H55" i="47" s="1"/>
  <c r="E11" i="47"/>
  <c r="E12" i="47" s="1"/>
  <c r="E13" i="47" s="1"/>
  <c r="E14" i="47" s="1"/>
  <c r="E15" i="47" s="1"/>
  <c r="E16" i="47" s="1"/>
  <c r="E17" i="47" s="1"/>
  <c r="E18" i="47" s="1"/>
  <c r="E19" i="47" s="1"/>
  <c r="E20" i="47" s="1"/>
  <c r="E21" i="47" s="1"/>
  <c r="E22" i="47" s="1"/>
  <c r="E23" i="47" s="1"/>
  <c r="E24" i="47" s="1"/>
  <c r="E25" i="47" s="1"/>
  <c r="E26" i="47" s="1"/>
  <c r="E27" i="47" s="1"/>
  <c r="E28" i="47" s="1"/>
  <c r="E29" i="47" s="1"/>
  <c r="E30" i="47" s="1"/>
  <c r="E31" i="47" s="1"/>
  <c r="E32" i="47" s="1"/>
  <c r="E33" i="47" s="1"/>
  <c r="E34" i="47" s="1"/>
  <c r="E35" i="47" s="1"/>
  <c r="E36" i="47" s="1"/>
  <c r="E37" i="47" s="1"/>
  <c r="E38" i="47" s="1"/>
  <c r="E39" i="47" s="1"/>
  <c r="E40" i="47" s="1"/>
  <c r="E41" i="47" s="1"/>
  <c r="E42" i="47" s="1"/>
  <c r="E43" i="47" s="1"/>
  <c r="E44" i="47" s="1"/>
  <c r="E45" i="47" s="1"/>
  <c r="E46" i="47" s="1"/>
  <c r="E47" i="47" s="1"/>
  <c r="E48" i="47" s="1"/>
  <c r="E49" i="47" s="1"/>
  <c r="E50" i="47" s="1"/>
  <c r="E51" i="47" s="1"/>
  <c r="E52" i="47" s="1"/>
  <c r="E53" i="47" s="1"/>
  <c r="E54" i="47" s="1"/>
  <c r="E55" i="47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<sst xmlns="http://schemas.openxmlformats.org/spreadsheetml/2006/main" count="71" uniqueCount="67">
  <si>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</si>
  <si>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</si>
  <si>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</si>
  <si>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</si>
  <si>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</si>
  <si>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</si>
  <si>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</si>
  <si>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</si>
  <si>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</si>
  <si>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</si>
  <si>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</si>
  <si>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</si>
  <si>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</si>
  <si>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</si>
  <si>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</si>
  <si>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</si>
  <si>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</si>
  <si>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</si>
  <si>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</si>
  <si>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</si>
  <si>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</si>
  <si>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</si>
  <si>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</si>
  <si>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</si>
  <si>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</si>
  <si>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</si>
  <si>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</si>
  <si>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</si>
  <si>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</si>
  <si>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</si>
  <si>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</si>
  <si>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</si>
  <si>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</si>
  <si>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</si>
  <si>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</si>
  <si>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</si>
  <si>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</si>
  <si>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</si>
  <si>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</si>
  <si>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</si>
  <si>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</si>
  <si>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</si>
  <si>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</si>
  <si>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</si>
  <si>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</si>
  <si>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</si>
  <si>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</si>
  <si>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</si>
  <si>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</si>
  <si>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</si>
  <si>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</si>
  <si>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</si>
  <si>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</si>
  <si>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</si>
  <si>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</si>
  <si>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</si>
  <si>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</si>
  <si>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</si>
  <si>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</si>
  <si>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</si>
  <si>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</si>
  <si>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</si>
  <si>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</si>
  <si>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</si>
  <si>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</si>
  <si>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III.A.4. BASE LIQUIDABLE DEL AHORRO</t>
  </si>
  <si>
    <t xml:space="preserve">IRPF  2015.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</si>
</sst>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6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7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8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9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0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1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2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5546875" style="1" customWidth="1"/>
    <col min="6" max="6" width="13.77734375" style="1" customWidth="1"/>
    <col min="7" max="7" width="8.77734375" style="1" customWidth="1"/>
    <col min="8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437883</v>
      </c>
      <c r="D10" s="17">
        <f t="shared" si="0"/>
        <v>8.7958904582879027E-2</v>
      </c>
      <c r="E10" s="18">
        <f>E9+D10</f>
        <v>8.7958904582879027E-2</v>
      </c>
      <c r="F10" s="26">
        <v>70.548994680000007</v>
      </c>
      <c r="G10" s="17">
        <f t="shared" si="1"/>
        <v>5.6335510339390448E-3</v>
      </c>
      <c r="H10" s="17">
        <f>H9+G10</f>
        <v>5.6335510339390448E-3</v>
      </c>
      <c r="I10" s="5">
        <f>F10*10^6/C10</f>
        <v>161.11380135789699</v>
      </c>
    </row>
    <row r="11" spans="2:10" ht="17.100000000000001" customHeight="1">
      <c r="B11" s="37" t="s">
        <v>13</v>
      </c>
      <c r="C11" s="4">
        <v>170261</v>
      </c>
      <c r="D11" s="17">
        <f t="shared" si="0"/>
        <v>3.4200850576947647E-2</v>
      </c>
      <c r="E11" s="18">
        <f t="shared" ref="E11:E55" si="2">E10+D11</f>
        <v>0.12215975515982667</v>
      </c>
      <c r="F11" s="26">
        <v>70.437678059999996</v>
      </c>
      <c r="G11" s="17">
        <f t="shared" si="1"/>
        <v>5.6246620644712286E-3</v>
      </c>
      <c r="H11" s="17">
        <f t="shared" ref="H11:H55" si="3">H10+G11</f>
        <v>1.1258213098410273E-2</v>
      </c>
      <c r="I11" s="5">
        <f>F11*10^6/C11</f>
        <v>413.70412519602257</v>
      </c>
    </row>
    <row r="12" spans="2:10" ht="17.100000000000001" customHeight="1">
      <c r="B12" s="37" t="s">
        <v>14</v>
      </c>
      <c r="C12" s="4">
        <v>233710</v>
      </c>
      <c r="D12" s="17">
        <f t="shared" si="0"/>
        <v>4.6946046295619277E-2</v>
      </c>
      <c r="E12" s="18">
        <f t="shared" si="2"/>
        <v>0.16910580145544596</v>
      </c>
      <c r="F12" s="26">
        <v>96.770365430000012</v>
      </c>
      <c r="G12" s="17">
        <f t="shared" si="1"/>
        <v>7.7274069559120718E-3</v>
      </c>
      <c r="H12" s="17">
        <f t="shared" si="3"/>
        <v>1.8985620054322343E-2</v>
      </c>
      <c r="I12" s="5">
        <f>F12*10^6/C12</f>
        <v>414.06172363185146</v>
      </c>
    </row>
    <row r="13" spans="2:10" ht="17.100000000000001" customHeight="1">
      <c r="B13" s="37" t="s">
        <v>15</v>
      </c>
      <c r="C13" s="4">
        <v>222818</v>
      </c>
      <c r="D13" s="17">
        <f t="shared" si="0"/>
        <v>4.4758136765638168E-2</v>
      </c>
      <c r="E13" s="18">
        <f t="shared" si="2"/>
        <v>0.21386393822108413</v>
      </c>
      <c r="F13" s="26">
        <v>113.28921966</v>
      </c>
      <c r="G13" s="17">
        <f t="shared" si="1"/>
        <v>9.0464875289097534E-3</v>
      </c>
      <c r="H13" s="17">
        <f t="shared" si="3"/>
        <v>2.8032107583232095E-2</v>
      </c>
      <c r="I13" s="5">
        <f t="shared" ref="I13:I55" si="4">F13*10^6/C13</f>
        <v>508.43836521286431</v>
      </c>
    </row>
    <row r="14" spans="2:10" ht="17.100000000000001" customHeight="1">
      <c r="B14" s="38" t="s">
        <v>16</v>
      </c>
      <c r="C14" s="6">
        <v>149174</v>
      </c>
      <c r="D14" s="19">
        <f t="shared" si="0"/>
        <v>2.9965040050073641E-2</v>
      </c>
      <c r="E14" s="20">
        <f t="shared" si="2"/>
        <v>0.24382897827115776</v>
      </c>
      <c r="F14" s="27">
        <v>101.38025612</v>
      </c>
      <c r="G14" s="19">
        <f t="shared" si="1"/>
        <v>8.0955206984365657E-3</v>
      </c>
      <c r="H14" s="19">
        <f t="shared" si="3"/>
        <v>3.6127628281668663E-2</v>
      </c>
      <c r="I14" s="5">
        <f t="shared" si="4"/>
        <v>679.6107640741684</v>
      </c>
    </row>
    <row r="15" spans="2:10" ht="17.100000000000001" customHeight="1">
      <c r="B15" s="37" t="s">
        <v>17</v>
      </c>
      <c r="C15" s="4">
        <v>124632</v>
      </c>
      <c r="D15" s="17">
        <f t="shared" si="0"/>
        <v>2.5035213050000522E-2</v>
      </c>
      <c r="E15" s="18">
        <f t="shared" si="2"/>
        <v>0.2688641913211583</v>
      </c>
      <c r="F15" s="26">
        <v>92.489864730000008</v>
      </c>
      <c r="G15" s="17">
        <f t="shared" si="1"/>
        <v>7.38559600235219E-3</v>
      </c>
      <c r="H15" s="17">
        <f t="shared" si="3"/>
        <v>4.3513224284020852E-2</v>
      </c>
      <c r="I15" s="9">
        <f t="shared" si="4"/>
        <v>742.10367104756403</v>
      </c>
    </row>
    <row r="16" spans="2:10" ht="17.100000000000001" customHeight="1">
      <c r="B16" s="37" t="s">
        <v>18</v>
      </c>
      <c r="C16" s="4">
        <v>112562</v>
      </c>
      <c r="D16" s="17">
        <f t="shared" si="0"/>
        <v>2.2610675037985098E-2</v>
      </c>
      <c r="E16" s="18">
        <f t="shared" si="2"/>
        <v>0.29147486635914338</v>
      </c>
      <c r="F16" s="26">
        <v>82.369685579999995</v>
      </c>
      <c r="G16" s="17">
        <f t="shared" si="1"/>
        <v>6.5774690265854681E-3</v>
      </c>
      <c r="H16" s="17">
        <f t="shared" si="3"/>
        <v>5.0090693310606317E-2</v>
      </c>
      <c r="I16" s="5">
        <f t="shared" si="4"/>
        <v>731.77169542119009</v>
      </c>
    </row>
    <row r="17" spans="2:9" ht="17.100000000000001" customHeight="1">
      <c r="B17" s="37" t="s">
        <v>19</v>
      </c>
      <c r="C17" s="4">
        <v>106593</v>
      </c>
      <c r="D17" s="17">
        <f t="shared" si="0"/>
        <v>2.14116636549097E-2</v>
      </c>
      <c r="E17" s="18">
        <f t="shared" si="2"/>
        <v>0.31288653001405309</v>
      </c>
      <c r="F17" s="26">
        <v>75.004902150000007</v>
      </c>
      <c r="G17" s="17">
        <f t="shared" si="1"/>
        <v>5.9893687496785373E-3</v>
      </c>
      <c r="H17" s="17">
        <f t="shared" si="3"/>
        <v>5.6080062060284853E-2</v>
      </c>
      <c r="I17" s="5">
        <f t="shared" si="4"/>
        <v>703.65692071712033</v>
      </c>
    </row>
    <row r="18" spans="2:9" ht="17.100000000000001" customHeight="1">
      <c r="B18" s="37" t="s">
        <v>20</v>
      </c>
      <c r="C18" s="4">
        <v>150878</v>
      </c>
      <c r="D18" s="17">
        <f t="shared" si="0"/>
        <v>3.0307327769416994E-2</v>
      </c>
      <c r="E18" s="18">
        <f t="shared" si="2"/>
        <v>0.34319385778347006</v>
      </c>
      <c r="F18" s="26">
        <v>81.801692389999999</v>
      </c>
      <c r="G18" s="17">
        <f t="shared" si="1"/>
        <v>6.5321130489799937E-3</v>
      </c>
      <c r="H18" s="17">
        <f t="shared" si="3"/>
        <v>6.2612175109264853E-2</v>
      </c>
      <c r="I18" s="5">
        <f t="shared" si="4"/>
        <v>542.17110771616808</v>
      </c>
    </row>
    <row r="19" spans="2:9" ht="17.100000000000001" customHeight="1">
      <c r="B19" s="37" t="s">
        <v>21</v>
      </c>
      <c r="C19" s="4">
        <v>190450</v>
      </c>
      <c r="D19" s="17">
        <f t="shared" si="0"/>
        <v>3.8256277082712301E-2</v>
      </c>
      <c r="E19" s="18">
        <f t="shared" si="2"/>
        <v>0.38145013486618234</v>
      </c>
      <c r="F19" s="26">
        <v>97.934602689999991</v>
      </c>
      <c r="G19" s="17">
        <f t="shared" si="1"/>
        <v>7.8203748295093203E-3</v>
      </c>
      <c r="H19" s="17">
        <f t="shared" si="3"/>
        <v>7.043254993877418E-2</v>
      </c>
      <c r="I19" s="5">
        <f t="shared" si="4"/>
        <v>514.227370385928</v>
      </c>
    </row>
    <row r="20" spans="2:9" ht="17.100000000000001" customHeight="1">
      <c r="B20" s="38" t="s">
        <v>22</v>
      </c>
      <c r="C20" s="6">
        <v>189343</v>
      </c>
      <c r="D20" s="19">
        <f t="shared" si="0"/>
        <v>3.8033910588983963E-2</v>
      </c>
      <c r="E20" s="20">
        <f t="shared" si="2"/>
        <v>0.41948404545516632</v>
      </c>
      <c r="F20" s="27">
        <v>111.14243343999999</v>
      </c>
      <c r="G20" s="19">
        <f t="shared" si="1"/>
        <v>8.8750601431024298E-3</v>
      </c>
      <c r="H20" s="19">
        <f t="shared" si="3"/>
        <v>7.9307610081876617E-2</v>
      </c>
      <c r="I20" s="7">
        <f t="shared" si="4"/>
        <v>586.98992537352842</v>
      </c>
    </row>
    <row r="21" spans="2:9" ht="17.100000000000001" customHeight="1">
      <c r="B21" s="39" t="s">
        <v>23</v>
      </c>
      <c r="C21" s="8">
        <v>181417</v>
      </c>
      <c r="D21" s="21">
        <f t="shared" si="0"/>
        <v>3.6441790598658007E-2</v>
      </c>
      <c r="E21" s="22">
        <f t="shared" si="2"/>
        <v>0.45592583605382431</v>
      </c>
      <c r="F21" s="28">
        <v>121.25792492000001</v>
      </c>
      <c r="G21" s="21">
        <f t="shared" si="1"/>
        <v>9.6828127942130034E-3</v>
      </c>
      <c r="H21" s="21">
        <f t="shared" si="3"/>
        <v>8.8990422876089617E-2</v>
      </c>
      <c r="I21" s="5">
        <f t="shared" si="4"/>
        <v>668.39339709068065</v>
      </c>
    </row>
    <row r="22" spans="2:9" ht="17.100000000000001" customHeight="1">
      <c r="B22" s="37" t="s">
        <v>24</v>
      </c>
      <c r="C22" s="4">
        <v>178701</v>
      </c>
      <c r="D22" s="17">
        <f t="shared" si="0"/>
        <v>3.5896219327685851E-2</v>
      </c>
      <c r="E22" s="18">
        <f t="shared" si="2"/>
        <v>0.49182205538151014</v>
      </c>
      <c r="F22" s="26">
        <v>127.61918455</v>
      </c>
      <c r="G22" s="17">
        <f t="shared" si="1"/>
        <v>1.0190778654368633E-2</v>
      </c>
      <c r="H22" s="17">
        <f t="shared" si="3"/>
        <v>9.9181201530458257E-2</v>
      </c>
      <c r="I22" s="5">
        <f t="shared" si="4"/>
        <v>714.14924678653165</v>
      </c>
    </row>
    <row r="23" spans="2:9" ht="17.100000000000001" customHeight="1">
      <c r="B23" s="37" t="s">
        <v>25</v>
      </c>
      <c r="C23" s="4">
        <v>182777</v>
      </c>
      <c r="D23" s="17">
        <f t="shared" si="0"/>
        <v>3.6714977980293551E-2</v>
      </c>
      <c r="E23" s="18">
        <f t="shared" si="2"/>
        <v>0.52853703336180369</v>
      </c>
      <c r="F23" s="26">
        <v>133.09660921</v>
      </c>
      <c r="G23" s="17">
        <f t="shared" si="1"/>
        <v>1.0628167613582448E-2</v>
      </c>
      <c r="H23" s="17">
        <f t="shared" si="3"/>
        <v>0.1098093691440407</v>
      </c>
      <c r="I23" s="5">
        <f t="shared" si="4"/>
        <v>728.19123418154356</v>
      </c>
    </row>
    <row r="24" spans="2:9" ht="17.100000000000001" customHeight="1">
      <c r="B24" s="37" t="s">
        <v>26</v>
      </c>
      <c r="C24" s="4">
        <v>172153</v>
      </c>
      <c r="D24" s="17">
        <f t="shared" si="0"/>
        <v>3.4580902434340616E-2</v>
      </c>
      <c r="E24" s="18">
        <f t="shared" si="2"/>
        <v>0.56311793579614433</v>
      </c>
      <c r="F24" s="26">
        <v>136.4111699</v>
      </c>
      <c r="G24" s="17">
        <f t="shared" si="1"/>
        <v>1.0892845329925538E-2</v>
      </c>
      <c r="H24" s="17">
        <f t="shared" si="3"/>
        <v>0.12070221447396624</v>
      </c>
      <c r="I24" s="5">
        <f t="shared" si="4"/>
        <v>792.38334446684053</v>
      </c>
    </row>
    <row r="25" spans="2:9" ht="17.100000000000001" customHeight="1">
      <c r="B25" s="37" t="s">
        <v>27</v>
      </c>
      <c r="C25" s="4">
        <v>160247</v>
      </c>
      <c r="D25" s="17">
        <f t="shared" si="0"/>
        <v>3.2189307606581244E-2</v>
      </c>
      <c r="E25" s="18">
        <f t="shared" si="2"/>
        <v>0.59530724340272556</v>
      </c>
      <c r="F25" s="26">
        <v>134.05582952</v>
      </c>
      <c r="G25" s="17">
        <f t="shared" si="1"/>
        <v>1.0704764262389236E-2</v>
      </c>
      <c r="H25" s="17">
        <f t="shared" si="3"/>
        <v>0.13140697873635548</v>
      </c>
      <c r="I25" s="5">
        <f t="shared" si="4"/>
        <v>836.55749886113313</v>
      </c>
    </row>
    <row r="26" spans="2:9" ht="17.100000000000001" customHeight="1">
      <c r="B26" s="38" t="s">
        <v>28</v>
      </c>
      <c r="C26" s="6">
        <v>153004</v>
      </c>
      <c r="D26" s="19">
        <f t="shared" si="0"/>
        <v>3.0734383926297258E-2</v>
      </c>
      <c r="E26" s="20">
        <f t="shared" si="2"/>
        <v>0.6260416273290228</v>
      </c>
      <c r="F26" s="29">
        <v>132.73611517000001</v>
      </c>
      <c r="G26" s="19">
        <f t="shared" si="1"/>
        <v>1.0599381071960097E-2</v>
      </c>
      <c r="H26" s="19">
        <f t="shared" si="3"/>
        <v>0.14200635980831558</v>
      </c>
      <c r="I26" s="5">
        <f t="shared" si="4"/>
        <v>867.53362768293641</v>
      </c>
    </row>
    <row r="27" spans="2:9" ht="17.100000000000001" customHeight="1">
      <c r="B27" s="39" t="s">
        <v>29</v>
      </c>
      <c r="C27" s="8">
        <v>144096</v>
      </c>
      <c r="D27" s="21">
        <f t="shared" si="0"/>
        <v>2.8945006576584466E-2</v>
      </c>
      <c r="E27" s="22">
        <f t="shared" si="2"/>
        <v>0.6549866339056073</v>
      </c>
      <c r="F27" s="30">
        <v>131.03397208000001</v>
      </c>
      <c r="G27" s="21">
        <f t="shared" si="1"/>
        <v>1.0463459787637387E-2</v>
      </c>
      <c r="H27" s="21">
        <f t="shared" si="3"/>
        <v>0.15246981959595296</v>
      </c>
      <c r="I27" s="9">
        <f t="shared" si="4"/>
        <v>909.35190484121711</v>
      </c>
    </row>
    <row r="28" spans="2:9" ht="17.100000000000001" customHeight="1">
      <c r="B28" s="37" t="s">
        <v>30</v>
      </c>
      <c r="C28" s="4">
        <v>133606</v>
      </c>
      <c r="D28" s="17">
        <f t="shared" si="0"/>
        <v>2.6837848022645626E-2</v>
      </c>
      <c r="E28" s="18">
        <f t="shared" si="2"/>
        <v>0.68182448192825296</v>
      </c>
      <c r="F28" s="31">
        <v>128.83081809999999</v>
      </c>
      <c r="G28" s="17">
        <f t="shared" si="1"/>
        <v>1.0287531265363567E-2</v>
      </c>
      <c r="H28" s="17">
        <f t="shared" si="3"/>
        <v>0.16275735086131654</v>
      </c>
      <c r="I28" s="5">
        <f t="shared" si="4"/>
        <v>964.25922563357926</v>
      </c>
    </row>
    <row r="29" spans="2:9" ht="17.100000000000001" customHeight="1">
      <c r="B29" s="37" t="s">
        <v>31</v>
      </c>
      <c r="C29" s="4">
        <v>124947</v>
      </c>
      <c r="D29" s="17">
        <f t="shared" si="0"/>
        <v>2.5098488068541105E-2</v>
      </c>
      <c r="E29" s="18">
        <f t="shared" si="2"/>
        <v>0.70692296999679405</v>
      </c>
      <c r="F29" s="31">
        <v>126.80284924999999</v>
      </c>
      <c r="G29" s="17">
        <f t="shared" si="1"/>
        <v>1.0125591806643647E-2</v>
      </c>
      <c r="H29" s="17">
        <f t="shared" si="3"/>
        <v>0.1728829426679602</v>
      </c>
      <c r="I29" s="5">
        <f t="shared" si="4"/>
        <v>1014.8530917108855</v>
      </c>
    </row>
    <row r="30" spans="2:9" ht="17.100000000000001" customHeight="1">
      <c r="B30" s="37" t="s">
        <v>32</v>
      </c>
      <c r="C30" s="4">
        <v>235640</v>
      </c>
      <c r="D30" s="17">
        <f t="shared" si="0"/>
        <v>4.7333731329852066E-2</v>
      </c>
      <c r="E30" s="18">
        <f t="shared" si="2"/>
        <v>0.75425670132664613</v>
      </c>
      <c r="F30" s="31">
        <v>261.94409903999997</v>
      </c>
      <c r="G30" s="17">
        <f t="shared" si="1"/>
        <v>2.0917030167112556E-2</v>
      </c>
      <c r="H30" s="17">
        <f t="shared" si="3"/>
        <v>0.19379997283507275</v>
      </c>
      <c r="I30" s="5">
        <f t="shared" si="4"/>
        <v>1111.6283272788999</v>
      </c>
    </row>
    <row r="31" spans="2:9" ht="17.100000000000001" customHeight="1">
      <c r="B31" s="37" t="s">
        <v>33</v>
      </c>
      <c r="C31" s="4">
        <v>230343</v>
      </c>
      <c r="D31" s="17">
        <f t="shared" si="0"/>
        <v>4.6269706652996581E-2</v>
      </c>
      <c r="E31" s="18">
        <f t="shared" si="2"/>
        <v>0.8005264079796427</v>
      </c>
      <c r="F31" s="31">
        <v>267.43534771999998</v>
      </c>
      <c r="G31" s="17">
        <f t="shared" si="1"/>
        <v>2.1355523016219027E-2</v>
      </c>
      <c r="H31" s="17">
        <f t="shared" si="3"/>
        <v>0.21515549585129179</v>
      </c>
      <c r="I31" s="5">
        <f t="shared" si="4"/>
        <v>1161.0309309160684</v>
      </c>
    </row>
    <row r="32" spans="2:9" ht="17.100000000000001" customHeight="1">
      <c r="B32" s="38" t="s">
        <v>34</v>
      </c>
      <c r="C32" s="6">
        <v>167714</v>
      </c>
      <c r="D32" s="19">
        <f t="shared" si="0"/>
        <v>3.36892268556052E-2</v>
      </c>
      <c r="E32" s="20">
        <f t="shared" si="2"/>
        <v>0.83421563483524785</v>
      </c>
      <c r="F32" s="29">
        <v>262.76323100000002</v>
      </c>
      <c r="G32" s="19">
        <f t="shared" si="1"/>
        <v>2.0982440336614221E-2</v>
      </c>
      <c r="H32" s="19">
        <f t="shared" si="3"/>
        <v>0.23613793618790602</v>
      </c>
      <c r="I32" s="7">
        <f t="shared" si="4"/>
        <v>1566.734029359505</v>
      </c>
    </row>
    <row r="33" spans="2:9" ht="17.100000000000001" customHeight="1">
      <c r="B33" s="39" t="s">
        <v>35</v>
      </c>
      <c r="C33" s="8">
        <v>123943</v>
      </c>
      <c r="D33" s="21">
        <f t="shared" si="0"/>
        <v>2.4896811501510165E-2</v>
      </c>
      <c r="E33" s="22">
        <f t="shared" si="2"/>
        <v>0.85911244633675798</v>
      </c>
      <c r="F33" s="30">
        <v>246.06489361999999</v>
      </c>
      <c r="G33" s="21">
        <f t="shared" si="1"/>
        <v>1.9649027490139876E-2</v>
      </c>
      <c r="H33" s="21">
        <f t="shared" si="3"/>
        <v>0.25578696367804588</v>
      </c>
      <c r="I33" s="5">
        <f t="shared" si="4"/>
        <v>1985.3069041414199</v>
      </c>
    </row>
    <row r="34" spans="2:9" ht="17.100000000000001" customHeight="1">
      <c r="B34" s="37" t="s">
        <v>36</v>
      </c>
      <c r="C34" s="4">
        <v>94374</v>
      </c>
      <c r="D34" s="17">
        <f t="shared" si="0"/>
        <v>1.8957195554759207E-2</v>
      </c>
      <c r="E34" s="18">
        <f t="shared" si="2"/>
        <v>0.87806964189151715</v>
      </c>
      <c r="F34" s="31">
        <v>222.52840785000001</v>
      </c>
      <c r="G34" s="17">
        <f t="shared" si="1"/>
        <v>1.7769567770744836E-2</v>
      </c>
      <c r="H34" s="17">
        <f t="shared" si="3"/>
        <v>0.27355653144879072</v>
      </c>
      <c r="I34" s="5">
        <f t="shared" si="4"/>
        <v>2357.9418891855807</v>
      </c>
    </row>
    <row r="35" spans="2:9" ht="17.100000000000001" customHeight="1">
      <c r="B35" s="37" t="s">
        <v>37</v>
      </c>
      <c r="C35" s="4">
        <v>76771</v>
      </c>
      <c r="D35" s="17">
        <f t="shared" si="0"/>
        <v>1.5421226820251542E-2</v>
      </c>
      <c r="E35" s="18">
        <f t="shared" si="2"/>
        <v>0.89349086871176864</v>
      </c>
      <c r="F35" s="31">
        <v>204.31653731</v>
      </c>
      <c r="G35" s="17">
        <f t="shared" si="1"/>
        <v>1.6315294714467445E-2</v>
      </c>
      <c r="H35" s="17">
        <f t="shared" si="3"/>
        <v>0.28987182616325818</v>
      </c>
      <c r="I35" s="5">
        <f t="shared" si="4"/>
        <v>2661.3765264227377</v>
      </c>
    </row>
    <row r="36" spans="2:9" ht="17.100000000000001" customHeight="1">
      <c r="B36" s="37" t="s">
        <v>38</v>
      </c>
      <c r="C36" s="4">
        <v>62864</v>
      </c>
      <c r="D36" s="17">
        <f t="shared" si="0"/>
        <v>1.2627684969953406E-2</v>
      </c>
      <c r="E36" s="18">
        <f t="shared" si="2"/>
        <v>0.90611855368172201</v>
      </c>
      <c r="F36" s="31">
        <v>188.55643924</v>
      </c>
      <c r="G36" s="17">
        <f t="shared" si="1"/>
        <v>1.5056803120363992E-2</v>
      </c>
      <c r="H36" s="17">
        <f t="shared" si="3"/>
        <v>0.30492862928362219</v>
      </c>
      <c r="I36" s="5">
        <f t="shared" si="4"/>
        <v>2999.4343223466531</v>
      </c>
    </row>
    <row r="37" spans="2:9" ht="17.100000000000001" customHeight="1">
      <c r="B37" s="37" t="s">
        <v>39</v>
      </c>
      <c r="C37" s="4">
        <v>53578</v>
      </c>
      <c r="D37" s="17">
        <f t="shared" si="0"/>
        <v>1.0762377597991911E-2</v>
      </c>
      <c r="E37" s="18">
        <f t="shared" si="2"/>
        <v>0.91688093127971393</v>
      </c>
      <c r="F37" s="31">
        <v>173.73475597999999</v>
      </c>
      <c r="G37" s="17">
        <f t="shared" si="1"/>
        <v>1.3873246792838304E-2</v>
      </c>
      <c r="H37" s="17">
        <f t="shared" si="3"/>
        <v>0.31880187607646049</v>
      </c>
      <c r="I37" s="5">
        <f t="shared" si="4"/>
        <v>3242.6510131023924</v>
      </c>
    </row>
    <row r="38" spans="2:9" ht="17.100000000000001" customHeight="1">
      <c r="B38" s="38" t="s">
        <v>40</v>
      </c>
      <c r="C38" s="6">
        <v>45698</v>
      </c>
      <c r="D38" s="19">
        <f t="shared" si="0"/>
        <v>9.1794977691036315E-3</v>
      </c>
      <c r="E38" s="20">
        <f t="shared" si="2"/>
        <v>0.92606042904881758</v>
      </c>
      <c r="F38" s="29">
        <v>161.68803002000001</v>
      </c>
      <c r="G38" s="19">
        <f t="shared" si="1"/>
        <v>1.2911279215619553E-2</v>
      </c>
      <c r="H38" s="19">
        <f t="shared" si="3"/>
        <v>0.33171315529208006</v>
      </c>
      <c r="I38" s="5">
        <f t="shared" si="4"/>
        <v>3538.1861354982716</v>
      </c>
    </row>
    <row r="39" spans="2:9" ht="17.100000000000001" customHeight="1">
      <c r="B39" s="39" t="s">
        <v>41</v>
      </c>
      <c r="C39" s="8">
        <v>38774</v>
      </c>
      <c r="D39" s="21">
        <f t="shared" si="0"/>
        <v>7.7886525996591583E-3</v>
      </c>
      <c r="E39" s="22">
        <f t="shared" si="2"/>
        <v>0.93384908164847669</v>
      </c>
      <c r="F39" s="30">
        <v>151.10341548</v>
      </c>
      <c r="G39" s="21">
        <f t="shared" si="1"/>
        <v>1.2066065666423965E-2</v>
      </c>
      <c r="H39" s="21">
        <f t="shared" si="3"/>
        <v>0.34377922095850405</v>
      </c>
      <c r="I39" s="9">
        <f t="shared" si="4"/>
        <v>3897.0293361530921</v>
      </c>
    </row>
    <row r="40" spans="2:9" ht="17.100000000000001" customHeight="1">
      <c r="B40" s="37" t="s">
        <v>42</v>
      </c>
      <c r="C40" s="4">
        <v>61790</v>
      </c>
      <c r="D40" s="17">
        <f t="shared" si="0"/>
        <v>1.2411947287691221E-2</v>
      </c>
      <c r="E40" s="18">
        <f t="shared" si="2"/>
        <v>0.94626102893616792</v>
      </c>
      <c r="F40" s="31">
        <v>276.89036241000002</v>
      </c>
      <c r="G40" s="17">
        <f t="shared" si="1"/>
        <v>2.2110534593979454E-2</v>
      </c>
      <c r="H40" s="17">
        <f t="shared" si="3"/>
        <v>0.36588975555248349</v>
      </c>
      <c r="I40" s="5">
        <f t="shared" si="4"/>
        <v>4481.1516816637004</v>
      </c>
    </row>
    <row r="41" spans="2:9" ht="17.100000000000001" customHeight="1">
      <c r="B41" s="37" t="s">
        <v>43</v>
      </c>
      <c r="C41" s="4">
        <v>47743</v>
      </c>
      <c r="D41" s="17">
        <f t="shared" si="0"/>
        <v>9.5902832069306027E-3</v>
      </c>
      <c r="E41" s="18">
        <f t="shared" si="2"/>
        <v>0.95585131214309849</v>
      </c>
      <c r="F41" s="31">
        <v>248.89816496</v>
      </c>
      <c r="G41" s="17">
        <f t="shared" si="1"/>
        <v>1.9875272793269786E-2</v>
      </c>
      <c r="H41" s="17">
        <f t="shared" si="3"/>
        <v>0.38576502834575327</v>
      </c>
      <c r="I41" s="5">
        <f t="shared" si="4"/>
        <v>5213.2912669920197</v>
      </c>
    </row>
    <row r="42" spans="2:9" ht="17.100000000000001" customHeight="1">
      <c r="B42" s="37" t="s">
        <v>44</v>
      </c>
      <c r="C42" s="4">
        <v>37055</v>
      </c>
      <c r="D42" s="17">
        <f t="shared" si="0"/>
        <v>7.4433517841948245E-3</v>
      </c>
      <c r="E42" s="18">
        <f t="shared" si="2"/>
        <v>0.96329466392729335</v>
      </c>
      <c r="F42" s="31">
        <v>218.3356282</v>
      </c>
      <c r="G42" s="17">
        <f t="shared" si="1"/>
        <v>1.7434761608878548E-2</v>
      </c>
      <c r="H42" s="17">
        <f t="shared" si="3"/>
        <v>0.40319978995463179</v>
      </c>
      <c r="I42" s="5">
        <f t="shared" si="4"/>
        <v>5892.2042423424637</v>
      </c>
    </row>
    <row r="43" spans="2:9" ht="17.100000000000001" customHeight="1">
      <c r="B43" s="37" t="s">
        <v>45</v>
      </c>
      <c r="C43" s="4">
        <v>28592</v>
      </c>
      <c r="D43" s="17">
        <f t="shared" si="0"/>
        <v>5.7433629527377794E-3</v>
      </c>
      <c r="E43" s="18">
        <f t="shared" si="2"/>
        <v>0.96903802688003116</v>
      </c>
      <c r="F43" s="31">
        <v>194.90898688999999</v>
      </c>
      <c r="G43" s="17">
        <f t="shared" si="1"/>
        <v>1.5564073302513731E-2</v>
      </c>
      <c r="H43" s="17">
        <f t="shared" si="3"/>
        <v>0.41876386325714554</v>
      </c>
      <c r="I43" s="5">
        <f t="shared" si="4"/>
        <v>6816.9063685646333</v>
      </c>
    </row>
    <row r="44" spans="2:9" ht="17.100000000000001" customHeight="1">
      <c r="B44" s="38" t="s">
        <v>46</v>
      </c>
      <c r="C44" s="6">
        <v>22685</v>
      </c>
      <c r="D44" s="19">
        <f t="shared" si="0"/>
        <v>4.5568057002957655E-3</v>
      </c>
      <c r="E44" s="20">
        <f t="shared" si="2"/>
        <v>0.97359483258032697</v>
      </c>
      <c r="F44" s="29">
        <v>183.10126511999999</v>
      </c>
      <c r="G44" s="19">
        <f t="shared" si="1"/>
        <v>1.4621190934202595E-2</v>
      </c>
      <c r="H44" s="19">
        <f t="shared" si="3"/>
        <v>0.43338505419134815</v>
      </c>
      <c r="I44" s="7">
        <f t="shared" si="4"/>
        <v>8071.4685968701788</v>
      </c>
    </row>
    <row r="45" spans="2:9" ht="17.100000000000001" customHeight="1">
      <c r="B45" s="39" t="s">
        <v>47</v>
      </c>
      <c r="C45" s="8">
        <v>17865</v>
      </c>
      <c r="D45" s="21">
        <f t="shared" si="0"/>
        <v>3.5885974800874522E-3</v>
      </c>
      <c r="E45" s="22">
        <f t="shared" si="2"/>
        <v>0.97718343006041442</v>
      </c>
      <c r="F45" s="30">
        <v>164.09226211000001</v>
      </c>
      <c r="G45" s="21">
        <f t="shared" si="1"/>
        <v>1.3103264434372621E-2</v>
      </c>
      <c r="H45" s="21">
        <f t="shared" si="3"/>
        <v>0.44648831862572075</v>
      </c>
      <c r="I45" s="9">
        <f t="shared" si="4"/>
        <v>9185.1252230618538</v>
      </c>
    </row>
    <row r="46" spans="2:9" ht="17.100000000000001" customHeight="1">
      <c r="B46" s="37" t="s">
        <v>48</v>
      </c>
      <c r="C46" s="4">
        <v>43480</v>
      </c>
      <c r="D46" s="17">
        <f t="shared" si="0"/>
        <v>8.7339612893480214E-3</v>
      </c>
      <c r="E46" s="18">
        <f t="shared" si="2"/>
        <v>0.98591739134976242</v>
      </c>
      <c r="F46" s="31">
        <v>531.49898224000003</v>
      </c>
      <c r="G46" s="17">
        <f t="shared" si="1"/>
        <v>4.2441804514962676E-2</v>
      </c>
      <c r="H46" s="17">
        <f t="shared" si="3"/>
        <v>0.4889301231406834</v>
      </c>
      <c r="I46" s="5">
        <f t="shared" si="4"/>
        <v>12223.98763201472</v>
      </c>
    </row>
    <row r="47" spans="2:9" ht="17.100000000000001" customHeight="1">
      <c r="B47" s="37" t="s">
        <v>49</v>
      </c>
      <c r="C47" s="4">
        <v>21539</v>
      </c>
      <c r="D47" s="17">
        <f t="shared" si="0"/>
        <v>4.3266051566528763E-3</v>
      </c>
      <c r="E47" s="18">
        <f t="shared" si="2"/>
        <v>0.99024399650641526</v>
      </c>
      <c r="F47" s="31">
        <v>406.63464544999999</v>
      </c>
      <c r="G47" s="17">
        <f t="shared" si="1"/>
        <v>3.2471008803187165E-2</v>
      </c>
      <c r="H47" s="17">
        <f t="shared" si="3"/>
        <v>0.52140113194387061</v>
      </c>
      <c r="I47" s="5">
        <f t="shared" si="4"/>
        <v>18878.993706764471</v>
      </c>
    </row>
    <row r="48" spans="2:9" ht="17.100000000000001" customHeight="1">
      <c r="B48" s="37" t="s">
        <v>50</v>
      </c>
      <c r="C48" s="4">
        <v>12454</v>
      </c>
      <c r="D48" s="17">
        <f t="shared" si="0"/>
        <v>2.5016732727125178E-3</v>
      </c>
      <c r="E48" s="18">
        <f t="shared" si="2"/>
        <v>0.99274566977912782</v>
      </c>
      <c r="F48" s="31">
        <v>319.04087952999998</v>
      </c>
      <c r="G48" s="17">
        <f t="shared" si="1"/>
        <v>2.5476381129135795E-2</v>
      </c>
      <c r="H48" s="17">
        <f t="shared" si="3"/>
        <v>0.54687751307300636</v>
      </c>
      <c r="I48" s="5">
        <f t="shared" si="4"/>
        <v>25617.542920346874</v>
      </c>
    </row>
    <row r="49" spans="2:9" ht="17.100000000000001" customHeight="1">
      <c r="B49" s="37" t="s">
        <v>51</v>
      </c>
      <c r="C49" s="4">
        <v>8110</v>
      </c>
      <c r="D49" s="17">
        <f t="shared" si="0"/>
        <v>1.6290806360766436E-3</v>
      </c>
      <c r="E49" s="18">
        <f t="shared" si="2"/>
        <v>0.99437475041520451</v>
      </c>
      <c r="F49" s="31">
        <v>266.0558934</v>
      </c>
      <c r="G49" s="17">
        <f t="shared" si="1"/>
        <v>2.1245369408134936E-2</v>
      </c>
      <c r="H49" s="17">
        <f t="shared" si="3"/>
        <v>0.56812288248114129</v>
      </c>
      <c r="I49" s="5">
        <f t="shared" si="4"/>
        <v>32805.905474722567</v>
      </c>
    </row>
    <row r="50" spans="2:9" ht="17.100000000000001" customHeight="1">
      <c r="B50" s="38" t="s">
        <v>52</v>
      </c>
      <c r="C50" s="6">
        <v>5464</v>
      </c>
      <c r="D50" s="19">
        <f t="shared" si="0"/>
        <v>1.0975704803357312E-3</v>
      </c>
      <c r="E50" s="20">
        <f t="shared" si="2"/>
        <v>0.99547232089554027</v>
      </c>
      <c r="F50" s="29">
        <v>222.90877422</v>
      </c>
      <c r="G50" s="19">
        <f t="shared" si="1"/>
        <v>1.7799941178143604E-2</v>
      </c>
      <c r="H50" s="19">
        <f t="shared" si="3"/>
        <v>0.58592282365928494</v>
      </c>
      <c r="I50" s="7">
        <f t="shared" si="4"/>
        <v>40795.895721083456</v>
      </c>
    </row>
    <row r="51" spans="2:9" ht="17.100000000000001" customHeight="1">
      <c r="B51" s="37" t="s">
        <v>53</v>
      </c>
      <c r="C51" s="4">
        <v>3965</v>
      </c>
      <c r="D51" s="17">
        <f t="shared" si="0"/>
        <v>7.9646174131244041E-4</v>
      </c>
      <c r="E51" s="18">
        <f t="shared" si="2"/>
        <v>0.9962687826368527</v>
      </c>
      <c r="F51" s="31">
        <v>192.58758241999999</v>
      </c>
      <c r="G51" s="17">
        <f t="shared" si="1"/>
        <v>1.5378702120238518E-2</v>
      </c>
      <c r="H51" s="17">
        <f t="shared" si="3"/>
        <v>0.60130152577952345</v>
      </c>
      <c r="I51" s="5">
        <f t="shared" si="4"/>
        <v>48571.899727616641</v>
      </c>
    </row>
    <row r="52" spans="2:9" ht="17.100000000000001" customHeight="1">
      <c r="B52" s="37" t="s">
        <v>54</v>
      </c>
      <c r="C52" s="4">
        <v>9025</v>
      </c>
      <c r="D52" s="17">
        <f t="shared" si="0"/>
        <v>1.8128794994564375E-3</v>
      </c>
      <c r="E52" s="18">
        <f t="shared" si="2"/>
        <v>0.99808166213630911</v>
      </c>
      <c r="F52" s="31">
        <v>642.50790241999994</v>
      </c>
      <c r="G52" s="17">
        <f t="shared" si="1"/>
        <v>5.1306203219623217E-2</v>
      </c>
      <c r="H52" s="17">
        <f t="shared" si="3"/>
        <v>0.65260772899914665</v>
      </c>
      <c r="I52" s="5">
        <f t="shared" si="4"/>
        <v>71192.011348476444</v>
      </c>
    </row>
    <row r="53" spans="2:9" ht="17.100000000000001" customHeight="1">
      <c r="B53" s="37" t="s">
        <v>55</v>
      </c>
      <c r="C53" s="4">
        <v>3531</v>
      </c>
      <c r="D53" s="17">
        <f t="shared" si="0"/>
        <v>7.092828268787458E-4</v>
      </c>
      <c r="E53" s="18">
        <f t="shared" si="2"/>
        <v>0.99879094496318788</v>
      </c>
      <c r="F53" s="31">
        <v>457.41400379000004</v>
      </c>
      <c r="G53" s="17">
        <f t="shared" si="1"/>
        <v>3.6525894460688477E-2</v>
      </c>
      <c r="H53" s="17">
        <f t="shared" si="3"/>
        <v>0.68913362345983509</v>
      </c>
      <c r="I53" s="5">
        <f t="shared" si="4"/>
        <v>129542.34035400736</v>
      </c>
    </row>
    <row r="54" spans="2:9" ht="17.100000000000001" customHeight="1">
      <c r="B54" s="37" t="s">
        <v>56</v>
      </c>
      <c r="C54" s="4">
        <v>1749</v>
      </c>
      <c r="D54" s="17">
        <f t="shared" si="0"/>
        <v>3.5132700770629466E-4</v>
      </c>
      <c r="E54" s="18">
        <f t="shared" si="2"/>
        <v>0.99914227197089422</v>
      </c>
      <c r="F54" s="31">
        <v>327.62895039999995</v>
      </c>
      <c r="G54" s="17">
        <f t="shared" si="1"/>
        <v>2.6162164615472924E-2</v>
      </c>
      <c r="H54" s="17">
        <f t="shared" si="3"/>
        <v>0.71529578807530803</v>
      </c>
      <c r="I54" s="5">
        <f t="shared" si="4"/>
        <v>187323.58513436248</v>
      </c>
    </row>
    <row r="55" spans="2:9" ht="17.100000000000001" customHeight="1" thickBot="1">
      <c r="B55" s="40" t="s">
        <v>57</v>
      </c>
      <c r="C55" s="10">
        <v>4270</v>
      </c>
      <c r="D55" s="23">
        <f t="shared" si="0"/>
        <v>8.5772802910570503E-4</v>
      </c>
      <c r="E55" s="18">
        <f t="shared" si="2"/>
        <v>0.99999999999999989</v>
      </c>
      <c r="F55" s="32">
        <v>3565.3526188800001</v>
      </c>
      <c r="G55" s="23">
        <f t="shared" si="1"/>
        <v>0.28470421192469225</v>
      </c>
      <c r="H55" s="17">
        <f t="shared" si="3"/>
        <v>1.0000000000000002</v>
      </c>
      <c r="I55" s="5">
        <f t="shared" si="4"/>
        <v>834977.19411709602</v>
      </c>
    </row>
    <row r="56" spans="2:9" ht="17.100000000000001" customHeight="1" thickTop="1" thickBot="1">
      <c r="B56" s="11" t="s">
        <v>8</v>
      </c>
      <c r="C56" s="12">
        <v>4978268</v>
      </c>
      <c r="D56" s="34">
        <f t="shared" si="0"/>
        <v>1</v>
      </c>
      <c r="E56" s="24"/>
      <c r="F56" s="33">
        <v>12523.006227329997</v>
      </c>
      <c r="G56" s="34">
        <f t="shared" si="1"/>
        <v>1</v>
      </c>
      <c r="H56" s="24"/>
      <c r="I56" s="13">
        <f>F56*10^6/C56</f>
        <v>2515.5347657719508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III.A.4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2019-06-20T10:51:34Z</dcterms:modified>
</cp:coreProperties>
</file>