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D13" i="121"/>
  <c r="G13" i="121" s="1"/>
  <c r="D14" i="121"/>
  <c r="D15" i="121"/>
  <c r="D16" i="121"/>
  <c r="D17" i="121"/>
  <c r="G17" i="121" s="1"/>
  <c r="D18" i="121"/>
  <c r="D19" i="121"/>
  <c r="G19" i="121" s="1"/>
  <c r="D20" i="121"/>
  <c r="D21" i="121"/>
  <c r="G21" i="121" s="1"/>
  <c r="D22" i="121"/>
  <c r="D23" i="121"/>
  <c r="G23" i="121" s="1"/>
  <c r="D24" i="121"/>
  <c r="D25" i="121"/>
  <c r="G25" i="121" s="1"/>
  <c r="D26" i="121"/>
  <c r="D27" i="121"/>
  <c r="G27" i="121" s="1"/>
  <c r="D28" i="121"/>
  <c r="D29" i="121"/>
  <c r="G29" i="121" s="1"/>
  <c r="D30" i="121"/>
  <c r="D31" i="121"/>
  <c r="G31" i="121" s="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15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<sst xmlns="http://schemas.openxmlformats.org/spreadsheetml/2006/main" count="60" uniqueCount="57">
  <si>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</si>
  <si>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</si>
  <si>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</si>
  <si>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</si>
  <si>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</si>
  <si>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</si>
  <si>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</si>
  <si>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</si>
  <si>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</si>
  <si>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</si>
  <si>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</si>
  <si>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</si>
  <si>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</si>
  <si>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</si>
  <si>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</si>
  <si>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</si>
  <si>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</si>
  <si>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</si>
  <si>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</si>
  <si>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</si>
  <si>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</si>
  <si>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</si>
  <si>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</si>
  <si>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</si>
  <si>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</si>
  <si>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</si>
  <si>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</si>
  <si>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</si>
  <si>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</si>
  <si>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</si>
  <si>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</si>
  <si>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</si>
  <si>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</si>
  <si>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</si>
  <si>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</si>
  <si>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</si>
  <si>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</si>
  <si>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</si>
  <si>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</si>
  <si>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</si>
  <si>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</si>
  <si>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</si>
  <si>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</si>
  <si>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</si>
  <si>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</si>
  <si>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</si>
  <si>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</si>
  <si>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</si>
  <si>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</si>
  <si>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</si>
  <si>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</si>
  <si>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</si>
  <si>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III.A.6. DEDUCCIONES GENERALES </t>
  </si>
  <si>
    <t>Inversión vivienda habitual (régimen transitorio)</t>
  </si>
  <si>
    <t>Proporción respecto al importe total de cada deducción</t>
  </si>
  <si>
    <t xml:space="preserve">IRPF  2015. TRIBUTACIÓN INDIVIDUAL. HOMBRES 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</si>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</sst>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33203125" style="1" customWidth="1"/>
    <col min="4" max="4" width="12.88671875" style="1" customWidth="1"/>
    <col min="5" max="5" width="8.6640625" style="1" customWidth="1"/>
    <col min="6" max="6" width="15.44140625" style="1" customWidth="1"/>
    <col min="7" max="7" width="13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52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51</v>
      </c>
      <c r="D5" s="45"/>
      <c r="E5" s="46"/>
      <c r="F5" s="56" t="s">
        <v>54</v>
      </c>
      <c r="G5" s="57"/>
      <c r="H5" s="58"/>
    </row>
    <row r="6" spans="2:8" ht="60" customHeight="1">
      <c r="B6" s="47" t="s">
        <v>50</v>
      </c>
      <c r="C6" s="48" t="s">
        <v>53</v>
      </c>
      <c r="D6" s="48" t="s">
        <v>56</v>
      </c>
      <c r="E6" s="48" t="s">
        <v>49</v>
      </c>
      <c r="F6" s="48" t="s">
        <v>53</v>
      </c>
      <c r="G6" s="48" t="s">
        <v>56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2.8937387299999999</v>
      </c>
      <c r="E7" s="17">
        <v>2.8937387299999999</v>
      </c>
      <c r="F7" s="28">
        <f t="shared" ref="F7:F22" si="0">C7/C$54</f>
        <v>0</v>
      </c>
      <c r="G7" s="29">
        <f t="shared" ref="G7:G22" si="1">D7/D$54</f>
        <v>4.4393350758292873E-3</v>
      </c>
      <c r="H7" s="30">
        <f t="shared" ref="H7:H22" si="2">E7/E$54</f>
        <v>1.5525202840349433E-3</v>
      </c>
    </row>
    <row r="8" spans="2:8" ht="16.899999999999999" customHeight="1">
      <c r="B8" s="35" t="s">
        <v>2</v>
      </c>
      <c r="C8" s="22">
        <v>1.132478E-2</v>
      </c>
      <c r="D8" s="17">
        <f t="shared" ref="D8:D54" si="3">E8-C8</f>
        <v>4.2790926300000001</v>
      </c>
      <c r="E8" s="17">
        <v>4.2904174099999999</v>
      </c>
      <c r="F8" s="8">
        <f t="shared" si="0"/>
        <v>9.34343878193629E-6</v>
      </c>
      <c r="G8" s="9">
        <f t="shared" si="1"/>
        <v>6.5646306655617092E-3</v>
      </c>
      <c r="H8" s="31">
        <f t="shared" si="2"/>
        <v>2.301852612658526E-3</v>
      </c>
    </row>
    <row r="9" spans="2:8" ht="16.899999999999999" customHeight="1">
      <c r="B9" s="36" t="s">
        <v>3</v>
      </c>
      <c r="C9" s="22">
        <v>1.62804E-2</v>
      </c>
      <c r="D9" s="17">
        <f t="shared" si="3"/>
        <v>2.9582627599999998</v>
      </c>
      <c r="E9" s="17">
        <v>2.9745431599999996</v>
      </c>
      <c r="F9" s="8">
        <f t="shared" si="0"/>
        <v>1.3432042012775133E-5</v>
      </c>
      <c r="G9" s="9">
        <f t="shared" si="1"/>
        <v>4.5383225160716412E-3</v>
      </c>
      <c r="H9" s="31">
        <f t="shared" si="2"/>
        <v>1.5958726832388899E-3</v>
      </c>
    </row>
    <row r="10" spans="2:8" ht="16.899999999999999" customHeight="1">
      <c r="B10" s="36" t="s">
        <v>4</v>
      </c>
      <c r="C10" s="22">
        <v>1.6415440000000003E-2</v>
      </c>
      <c r="D10" s="17">
        <f t="shared" si="3"/>
        <v>3.5021852699999996</v>
      </c>
      <c r="E10" s="17">
        <v>3.5186007099999994</v>
      </c>
      <c r="F10" s="8">
        <f t="shared" si="0"/>
        <v>1.3543455918662285E-5</v>
      </c>
      <c r="G10" s="9">
        <f t="shared" si="1"/>
        <v>5.3727635290569788E-3</v>
      </c>
      <c r="H10" s="31">
        <f t="shared" si="2"/>
        <v>1.8877650967800926E-3</v>
      </c>
    </row>
    <row r="11" spans="2:8" ht="16.899999999999999" customHeight="1">
      <c r="B11" s="36" t="s">
        <v>5</v>
      </c>
      <c r="C11" s="22">
        <v>3.0524677200000001</v>
      </c>
      <c r="D11" s="17">
        <f t="shared" si="3"/>
        <v>4.9108554500000006</v>
      </c>
      <c r="E11" s="17">
        <v>7.9633231700000007</v>
      </c>
      <c r="F11" s="8">
        <f t="shared" si="0"/>
        <v>2.5184193667035161E-3</v>
      </c>
      <c r="G11" s="9">
        <f t="shared" si="1"/>
        <v>7.5338290307613298E-3</v>
      </c>
      <c r="H11" s="31">
        <f t="shared" si="2"/>
        <v>4.2724039394359719E-3</v>
      </c>
    </row>
    <row r="12" spans="2:8" ht="16.899999999999999" customHeight="1">
      <c r="B12" s="37" t="s">
        <v>6</v>
      </c>
      <c r="C12" s="22">
        <v>12.61069329</v>
      </c>
      <c r="D12" s="17">
        <f t="shared" si="3"/>
        <v>7.8242156999999963</v>
      </c>
      <c r="E12" s="17">
        <v>20.434908989999997</v>
      </c>
      <c r="F12" s="8">
        <f t="shared" si="0"/>
        <v>1.0404373484773192E-2</v>
      </c>
      <c r="G12" s="9">
        <f t="shared" si="1"/>
        <v>1.2003265822780131E-2</v>
      </c>
      <c r="H12" s="31">
        <f t="shared" si="2"/>
        <v>1.0963536680238927E-2</v>
      </c>
    </row>
    <row r="13" spans="2:8" ht="16.899999999999999" customHeight="1">
      <c r="B13" s="36" t="s">
        <v>7</v>
      </c>
      <c r="C13" s="21">
        <v>18.606814210000003</v>
      </c>
      <c r="D13" s="19">
        <f t="shared" si="3"/>
        <v>9.9839308500000108</v>
      </c>
      <c r="E13" s="19">
        <v>28.590745060000014</v>
      </c>
      <c r="F13" s="10">
        <f t="shared" si="0"/>
        <v>1.53514354802475E-2</v>
      </c>
      <c r="G13" s="11">
        <f t="shared" si="1"/>
        <v>1.5316522517241617E-2</v>
      </c>
      <c r="H13" s="32">
        <f t="shared" si="2"/>
        <v>1.5339225750115275E-2</v>
      </c>
    </row>
    <row r="14" spans="2:8" ht="16.899999999999999" customHeight="1">
      <c r="B14" s="36" t="s">
        <v>8</v>
      </c>
      <c r="C14" s="22">
        <v>23.678782169999998</v>
      </c>
      <c r="D14" s="17">
        <f t="shared" si="3"/>
        <v>12.049663049999999</v>
      </c>
      <c r="E14" s="17">
        <v>35.728445219999998</v>
      </c>
      <c r="F14" s="8">
        <f t="shared" si="0"/>
        <v>1.9536030866489196E-2</v>
      </c>
      <c r="G14" s="9">
        <f t="shared" si="1"/>
        <v>1.8485598328287608E-2</v>
      </c>
      <c r="H14" s="31">
        <f t="shared" si="2"/>
        <v>1.9168674540662938E-2</v>
      </c>
    </row>
    <row r="15" spans="2:8" ht="16.899999999999999" customHeight="1">
      <c r="B15" s="36" t="s">
        <v>9</v>
      </c>
      <c r="C15" s="22">
        <v>26.44649351</v>
      </c>
      <c r="D15" s="17">
        <f t="shared" si="3"/>
        <v>13.309318339999979</v>
      </c>
      <c r="E15" s="17">
        <v>39.755811849999979</v>
      </c>
      <c r="F15" s="8">
        <f t="shared" si="0"/>
        <v>2.1819513766056418E-2</v>
      </c>
      <c r="G15" s="9">
        <f t="shared" si="1"/>
        <v>2.0418057487221707E-2</v>
      </c>
      <c r="H15" s="31">
        <f t="shared" si="2"/>
        <v>2.1329397732255437E-2</v>
      </c>
    </row>
    <row r="16" spans="2:8" ht="16.899999999999999" customHeight="1">
      <c r="B16" s="36" t="s">
        <v>10</v>
      </c>
      <c r="C16" s="22">
        <v>44.938778419999998</v>
      </c>
      <c r="D16" s="17">
        <f t="shared" si="3"/>
        <v>21.698384680000011</v>
      </c>
      <c r="E16" s="17">
        <v>66.637163100000009</v>
      </c>
      <c r="F16" s="8">
        <f t="shared" si="0"/>
        <v>3.7076457564938978E-2</v>
      </c>
      <c r="G16" s="9">
        <f t="shared" si="1"/>
        <v>3.3287870532375564E-2</v>
      </c>
      <c r="H16" s="31">
        <f t="shared" si="2"/>
        <v>3.5751516303372304E-2</v>
      </c>
    </row>
    <row r="17" spans="2:8" ht="16.899999999999999" customHeight="1">
      <c r="B17" s="36" t="s">
        <v>11</v>
      </c>
      <c r="C17" s="22">
        <v>60.001538019999998</v>
      </c>
      <c r="D17" s="17">
        <f t="shared" si="3"/>
        <v>27.945665959999985</v>
      </c>
      <c r="E17" s="17">
        <v>87.947203979999983</v>
      </c>
      <c r="F17" s="8">
        <f t="shared" si="0"/>
        <v>4.9503892994997939E-2</v>
      </c>
      <c r="G17" s="9">
        <f t="shared" si="1"/>
        <v>4.287193374698222E-2</v>
      </c>
      <c r="H17" s="31">
        <f t="shared" si="2"/>
        <v>4.7184570150570801E-2</v>
      </c>
    </row>
    <row r="18" spans="2:8" ht="16.899999999999999" customHeight="1">
      <c r="B18" s="37" t="s">
        <v>12</v>
      </c>
      <c r="C18" s="20">
        <v>60.306656000000004</v>
      </c>
      <c r="D18" s="18">
        <f t="shared" si="3"/>
        <v>27.455037690000012</v>
      </c>
      <c r="E18" s="18">
        <v>87.761693690000016</v>
      </c>
      <c r="F18" s="12">
        <f t="shared" si="0"/>
        <v>4.9755628672635659E-2</v>
      </c>
      <c r="G18" s="13">
        <f t="shared" si="1"/>
        <v>4.2119252357462188E-2</v>
      </c>
      <c r="H18" s="33">
        <f t="shared" si="2"/>
        <v>4.7085041991675076E-2</v>
      </c>
    </row>
    <row r="19" spans="2:8" ht="16.899999999999999" customHeight="1">
      <c r="B19" s="38" t="s">
        <v>13</v>
      </c>
      <c r="C19" s="21">
        <v>57.83801948</v>
      </c>
      <c r="D19" s="19">
        <f t="shared" si="3"/>
        <v>26.280447469999999</v>
      </c>
      <c r="E19" s="19">
        <v>84.118466949999998</v>
      </c>
      <c r="F19" s="8">
        <f t="shared" si="0"/>
        <v>4.771889557941246E-2</v>
      </c>
      <c r="G19" s="9">
        <f t="shared" si="1"/>
        <v>4.0317293006635758E-2</v>
      </c>
      <c r="H19" s="31">
        <f t="shared" si="2"/>
        <v>4.5130413761230607E-2</v>
      </c>
    </row>
    <row r="20" spans="2:8" ht="16.899999999999999" customHeight="1">
      <c r="B20" s="36" t="s">
        <v>14</v>
      </c>
      <c r="C20" s="22">
        <v>55.676018499999998</v>
      </c>
      <c r="D20" s="17">
        <f t="shared" si="3"/>
        <v>24.590948019999999</v>
      </c>
      <c r="E20" s="17">
        <v>80.266966519999997</v>
      </c>
      <c r="F20" s="8">
        <f t="shared" si="0"/>
        <v>4.5935150217196477E-2</v>
      </c>
      <c r="G20" s="9">
        <f t="shared" si="1"/>
        <v>3.7725402421897557E-2</v>
      </c>
      <c r="H20" s="31">
        <f t="shared" si="2"/>
        <v>4.3064044576081574E-2</v>
      </c>
    </row>
    <row r="21" spans="2:8" ht="16.899999999999999" customHeight="1">
      <c r="B21" s="36" t="s">
        <v>15</v>
      </c>
      <c r="C21" s="22">
        <v>55.218852100000007</v>
      </c>
      <c r="D21" s="17">
        <f t="shared" si="3"/>
        <v>22.388926820000009</v>
      </c>
      <c r="E21" s="17">
        <v>77.607778920000015</v>
      </c>
      <c r="F21" s="8">
        <f t="shared" si="0"/>
        <v>4.5557967943319358E-2</v>
      </c>
      <c r="G21" s="9">
        <f t="shared" si="1"/>
        <v>3.4347243277972471E-2</v>
      </c>
      <c r="H21" s="31">
        <f t="shared" si="2"/>
        <v>4.1637363360789485E-2</v>
      </c>
    </row>
    <row r="22" spans="2:8" ht="16.899999999999999" customHeight="1">
      <c r="B22" s="36" t="s">
        <v>16</v>
      </c>
      <c r="C22" s="22">
        <v>50.437573700000002</v>
      </c>
      <c r="D22" s="17">
        <f t="shared" si="3"/>
        <v>17.853530840000019</v>
      </c>
      <c r="E22" s="17">
        <v>68.291104540000021</v>
      </c>
      <c r="F22" s="8">
        <f t="shared" si="0"/>
        <v>4.1613204157197742E-2</v>
      </c>
      <c r="G22" s="9">
        <f t="shared" si="1"/>
        <v>2.7389413171178729E-2</v>
      </c>
      <c r="H22" s="31">
        <f t="shared" si="2"/>
        <v>3.6638872721415604E-2</v>
      </c>
    </row>
    <row r="23" spans="2:8" ht="16.899999999999999" customHeight="1">
      <c r="B23" s="36" t="s">
        <v>17</v>
      </c>
      <c r="C23" s="22">
        <v>47.643498129999998</v>
      </c>
      <c r="D23" s="17">
        <f t="shared" si="3"/>
        <v>12.579468250000026</v>
      </c>
      <c r="E23" s="17">
        <v>60.222966380000024</v>
      </c>
      <c r="F23" s="8">
        <f t="shared" ref="F23:F54" si="4">C23/C$54</f>
        <v>3.9307969614857954E-2</v>
      </c>
      <c r="G23" s="9">
        <f t="shared" ref="G23:G54" si="5">D23/D$54</f>
        <v>1.9298381729682273E-2</v>
      </c>
      <c r="H23" s="31">
        <f t="shared" ref="H23:H54" si="6">E23/E$54</f>
        <v>3.2310234472932006E-2</v>
      </c>
    </row>
    <row r="24" spans="2:8" ht="16.899999999999999" customHeight="1">
      <c r="B24" s="37" t="s">
        <v>18</v>
      </c>
      <c r="C24" s="20">
        <v>48.382974709999999</v>
      </c>
      <c r="D24" s="18">
        <f t="shared" si="3"/>
        <v>9.8883139599999978</v>
      </c>
      <c r="E24" s="18">
        <v>58.271288669999997</v>
      </c>
      <c r="F24" s="8">
        <f t="shared" si="4"/>
        <v>3.99180701338884E-2</v>
      </c>
      <c r="G24" s="9">
        <f t="shared" si="5"/>
        <v>1.5169834977963056E-2</v>
      </c>
      <c r="H24" s="31">
        <f t="shared" si="6"/>
        <v>3.1263139515373788E-2</v>
      </c>
    </row>
    <row r="25" spans="2:8" ht="16.899999999999999" customHeight="1">
      <c r="B25" s="38" t="s">
        <v>19</v>
      </c>
      <c r="C25" s="21">
        <v>46.916938559999998</v>
      </c>
      <c r="D25" s="19">
        <f t="shared" si="3"/>
        <v>9.8968459599999861</v>
      </c>
      <c r="E25" s="19">
        <v>56.813784519999984</v>
      </c>
      <c r="F25" s="10">
        <f t="shared" si="4"/>
        <v>3.8708526193994598E-2</v>
      </c>
      <c r="G25" s="11">
        <f t="shared" si="5"/>
        <v>1.5182924068029914E-2</v>
      </c>
      <c r="H25" s="32">
        <f t="shared" si="6"/>
        <v>3.0481173702952249E-2</v>
      </c>
    </row>
    <row r="26" spans="2:8" ht="16.899999999999999" customHeight="1">
      <c r="B26" s="36" t="s">
        <v>20</v>
      </c>
      <c r="C26" s="22">
        <v>44.870368339999999</v>
      </c>
      <c r="D26" s="17">
        <f t="shared" si="3"/>
        <v>9.7283938800000129</v>
      </c>
      <c r="E26" s="17">
        <v>54.598762220000012</v>
      </c>
      <c r="F26" s="8">
        <f t="shared" si="4"/>
        <v>3.7020016257068328E-2</v>
      </c>
      <c r="G26" s="9">
        <f t="shared" si="5"/>
        <v>1.4924498792939413E-2</v>
      </c>
      <c r="H26" s="31">
        <f t="shared" si="6"/>
        <v>2.9292791692272353E-2</v>
      </c>
    </row>
    <row r="27" spans="2:8" ht="16.899999999999999" customHeight="1">
      <c r="B27" s="36" t="s">
        <v>21</v>
      </c>
      <c r="C27" s="22">
        <v>42.621107100000003</v>
      </c>
      <c r="D27" s="17">
        <f t="shared" si="3"/>
        <v>10.042395550000002</v>
      </c>
      <c r="E27" s="17">
        <v>52.663502650000005</v>
      </c>
      <c r="F27" s="8">
        <f t="shared" si="4"/>
        <v>3.5164277364081259E-2</v>
      </c>
      <c r="G27" s="9">
        <f t="shared" si="5"/>
        <v>1.5406214233607385E-2</v>
      </c>
      <c r="H27" s="31">
        <f t="shared" si="6"/>
        <v>2.825450523394453E-2</v>
      </c>
    </row>
    <row r="28" spans="2:8" ht="16.899999999999999" customHeight="1">
      <c r="B28" s="36" t="s">
        <v>22</v>
      </c>
      <c r="C28" s="22">
        <v>79.457171549999998</v>
      </c>
      <c r="D28" s="17">
        <f t="shared" si="3"/>
        <v>21.063707169999986</v>
      </c>
      <c r="E28" s="17">
        <v>100.52087871999998</v>
      </c>
      <c r="F28" s="8">
        <f t="shared" si="4"/>
        <v>6.5555641536809969E-2</v>
      </c>
      <c r="G28" s="9">
        <f t="shared" si="5"/>
        <v>3.2314200690391211E-2</v>
      </c>
      <c r="H28" s="31">
        <f t="shared" si="6"/>
        <v>5.3930474636117706E-2</v>
      </c>
    </row>
    <row r="29" spans="2:8" ht="16.899999999999999" customHeight="1">
      <c r="B29" s="36" t="s">
        <v>23</v>
      </c>
      <c r="C29" s="22">
        <v>71.828678749999995</v>
      </c>
      <c r="D29" s="17">
        <f t="shared" si="3"/>
        <v>23.959681130000035</v>
      </c>
      <c r="E29" s="17">
        <v>95.78835988000003</v>
      </c>
      <c r="F29" s="8">
        <f t="shared" si="4"/>
        <v>5.9261801349606173E-2</v>
      </c>
      <c r="G29" s="9">
        <f t="shared" si="5"/>
        <v>3.6756964871564012E-2</v>
      </c>
      <c r="H29" s="31">
        <f t="shared" si="6"/>
        <v>5.1391430106110171E-2</v>
      </c>
    </row>
    <row r="30" spans="2:8" ht="16.899999999999999" customHeight="1">
      <c r="B30" s="37" t="s">
        <v>24</v>
      </c>
      <c r="C30" s="20">
        <v>54.154857500000006</v>
      </c>
      <c r="D30" s="18">
        <f t="shared" si="3"/>
        <v>19.876516489999986</v>
      </c>
      <c r="E30" s="18">
        <v>74.031373989999992</v>
      </c>
      <c r="F30" s="12">
        <f t="shared" si="4"/>
        <v>4.468012586520298E-2</v>
      </c>
      <c r="G30" s="13">
        <f t="shared" si="5"/>
        <v>3.0492910754025181E-2</v>
      </c>
      <c r="H30" s="33">
        <f t="shared" si="6"/>
        <v>3.971858571158976E-2</v>
      </c>
    </row>
    <row r="31" spans="2:8" ht="16.899999999999999" customHeight="1">
      <c r="B31" s="38" t="s">
        <v>25</v>
      </c>
      <c r="C31" s="21">
        <v>42.396415410000003</v>
      </c>
      <c r="D31" s="19">
        <f t="shared" si="3"/>
        <v>16.887503939999995</v>
      </c>
      <c r="E31" s="19">
        <v>59.283919349999998</v>
      </c>
      <c r="F31" s="8">
        <f t="shared" si="4"/>
        <v>3.4978896893085372E-2</v>
      </c>
      <c r="G31" s="9">
        <f t="shared" si="5"/>
        <v>2.5907414448590273E-2</v>
      </c>
      <c r="H31" s="31">
        <f t="shared" si="6"/>
        <v>3.1806426182769673E-2</v>
      </c>
    </row>
    <row r="32" spans="2:8" ht="16.899999999999999" customHeight="1">
      <c r="B32" s="36" t="s">
        <v>26</v>
      </c>
      <c r="C32" s="22">
        <v>32.751260049999999</v>
      </c>
      <c r="D32" s="17">
        <f t="shared" si="3"/>
        <v>13.426511089999998</v>
      </c>
      <c r="E32" s="17">
        <v>46.177771139999997</v>
      </c>
      <c r="F32" s="8">
        <f t="shared" si="4"/>
        <v>2.7021221896447494E-2</v>
      </c>
      <c r="G32" s="9">
        <f t="shared" si="5"/>
        <v>2.0597844929783247E-2</v>
      </c>
      <c r="H32" s="31">
        <f t="shared" si="6"/>
        <v>2.4774844260516016E-2</v>
      </c>
    </row>
    <row r="33" spans="2:8" ht="16.899999999999999" customHeight="1">
      <c r="B33" s="36" t="s">
        <v>27</v>
      </c>
      <c r="C33" s="22">
        <v>28.075294060000001</v>
      </c>
      <c r="D33" s="17">
        <f t="shared" si="3"/>
        <v>12.201058799999981</v>
      </c>
      <c r="E33" s="17">
        <v>40.276352859999982</v>
      </c>
      <c r="F33" s="8">
        <f t="shared" si="4"/>
        <v>2.3163345454346094E-2</v>
      </c>
      <c r="G33" s="9">
        <f t="shared" si="5"/>
        <v>1.8717857189925198E-2</v>
      </c>
      <c r="H33" s="31">
        <f t="shared" si="6"/>
        <v>2.1608673282711592E-2</v>
      </c>
    </row>
    <row r="34" spans="2:8" ht="16.899999999999999" customHeight="1">
      <c r="B34" s="36" t="s">
        <v>28</v>
      </c>
      <c r="C34" s="22">
        <v>23.190369570000001</v>
      </c>
      <c r="D34" s="17">
        <f t="shared" si="3"/>
        <v>9.9890957799999995</v>
      </c>
      <c r="E34" s="17">
        <v>33.179465350000001</v>
      </c>
      <c r="F34" s="8">
        <f t="shared" si="4"/>
        <v>1.9133069111079704E-2</v>
      </c>
      <c r="G34" s="9">
        <f t="shared" si="5"/>
        <v>1.5324446126472624E-2</v>
      </c>
      <c r="H34" s="31">
        <f t="shared" si="6"/>
        <v>1.7801120894321221E-2</v>
      </c>
    </row>
    <row r="35" spans="2:8" ht="16.899999999999999" customHeight="1">
      <c r="B35" s="36" t="s">
        <v>29</v>
      </c>
      <c r="C35" s="22">
        <v>20.116857750000001</v>
      </c>
      <c r="D35" s="17">
        <f t="shared" si="3"/>
        <v>8.9171170300000071</v>
      </c>
      <c r="E35" s="17">
        <v>29.033974780000008</v>
      </c>
      <c r="F35" s="8">
        <f t="shared" si="4"/>
        <v>1.6597287441526071E-2</v>
      </c>
      <c r="G35" s="9">
        <f t="shared" si="5"/>
        <v>1.3679904822144642E-2</v>
      </c>
      <c r="H35" s="31">
        <f t="shared" si="6"/>
        <v>1.5577023006534178E-2</v>
      </c>
    </row>
    <row r="36" spans="2:8" ht="16.899999999999999" customHeight="1">
      <c r="B36" s="37" t="s">
        <v>30</v>
      </c>
      <c r="C36" s="20">
        <v>17.382361880000001</v>
      </c>
      <c r="D36" s="18">
        <f t="shared" si="3"/>
        <v>8.3805402600000036</v>
      </c>
      <c r="E36" s="18">
        <v>25.762902140000005</v>
      </c>
      <c r="F36" s="8">
        <f t="shared" si="4"/>
        <v>1.4341208757365971E-2</v>
      </c>
      <c r="G36" s="9">
        <f t="shared" si="5"/>
        <v>1.2856733037062234E-2</v>
      </c>
      <c r="H36" s="31">
        <f t="shared" si="6"/>
        <v>1.3822059238899309E-2</v>
      </c>
    </row>
    <row r="37" spans="2:8" ht="16.899999999999999" customHeight="1">
      <c r="B37" s="38" t="s">
        <v>31</v>
      </c>
      <c r="C37" s="21">
        <v>14.742667969999999</v>
      </c>
      <c r="D37" s="19">
        <f t="shared" si="3"/>
        <v>7.4753530600000033</v>
      </c>
      <c r="E37" s="19">
        <v>22.218021030000003</v>
      </c>
      <c r="F37" s="10">
        <f t="shared" si="4"/>
        <v>1.2163345836308339E-2</v>
      </c>
      <c r="G37" s="11">
        <f t="shared" si="5"/>
        <v>1.1468069559778747E-2</v>
      </c>
      <c r="H37" s="32">
        <f t="shared" si="6"/>
        <v>1.1920194440010811E-2</v>
      </c>
    </row>
    <row r="38" spans="2:8" ht="16.899999999999999" customHeight="1">
      <c r="B38" s="36" t="s">
        <v>32</v>
      </c>
      <c r="C38" s="22">
        <v>23.919828989999999</v>
      </c>
      <c r="D38" s="17">
        <f t="shared" si="3"/>
        <v>13.102893900000012</v>
      </c>
      <c r="E38" s="17">
        <v>37.022722890000011</v>
      </c>
      <c r="F38" s="8">
        <f t="shared" si="4"/>
        <v>1.9734905035016129E-2</v>
      </c>
      <c r="G38" s="9">
        <f t="shared" si="5"/>
        <v>2.010137815211108E-2</v>
      </c>
      <c r="H38" s="31">
        <f t="shared" si="6"/>
        <v>1.986306768508082E-2</v>
      </c>
    </row>
    <row r="39" spans="2:8" ht="16.899999999999999" customHeight="1">
      <c r="B39" s="36" t="s">
        <v>33</v>
      </c>
      <c r="C39" s="22">
        <v>18.966190749999999</v>
      </c>
      <c r="D39" s="17">
        <f t="shared" si="3"/>
        <v>11.354886440000005</v>
      </c>
      <c r="E39" s="17">
        <v>30.321077190000004</v>
      </c>
      <c r="F39" s="8">
        <f t="shared" si="4"/>
        <v>1.5647936842848278E-2</v>
      </c>
      <c r="G39" s="9">
        <f t="shared" si="5"/>
        <v>1.7419729408380408E-2</v>
      </c>
      <c r="H39" s="31">
        <f t="shared" si="6"/>
        <v>1.6267566550925018E-2</v>
      </c>
    </row>
    <row r="40" spans="2:8" ht="16.899999999999999" customHeight="1">
      <c r="B40" s="36" t="s">
        <v>34</v>
      </c>
      <c r="C40" s="22">
        <v>14.82707753</v>
      </c>
      <c r="D40" s="17">
        <f t="shared" si="3"/>
        <v>9.7712971099999955</v>
      </c>
      <c r="E40" s="17">
        <v>24.598374639999996</v>
      </c>
      <c r="F40" s="8">
        <f t="shared" si="4"/>
        <v>1.2232987414905909E-2</v>
      </c>
      <c r="G40" s="9">
        <f t="shared" si="5"/>
        <v>1.4990317386660656E-2</v>
      </c>
      <c r="H40" s="31">
        <f t="shared" si="6"/>
        <v>1.3197278381414461E-2</v>
      </c>
    </row>
    <row r="41" spans="2:8" ht="16.899999999999999" customHeight="1">
      <c r="B41" s="36" t="s">
        <v>35</v>
      </c>
      <c r="C41" s="22">
        <v>11.509155289999999</v>
      </c>
      <c r="D41" s="17">
        <f t="shared" si="3"/>
        <v>8.2055406300000051</v>
      </c>
      <c r="E41" s="17">
        <v>19.714695920000004</v>
      </c>
      <c r="F41" s="8">
        <f t="shared" si="4"/>
        <v>9.4955564597204705E-3</v>
      </c>
      <c r="G41" s="9">
        <f t="shared" si="5"/>
        <v>1.2588263051274629E-2</v>
      </c>
      <c r="H41" s="31">
        <f t="shared" si="6"/>
        <v>1.0577135037129265E-2</v>
      </c>
    </row>
    <row r="42" spans="2:8" ht="16.899999999999999" customHeight="1">
      <c r="B42" s="37" t="s">
        <v>36</v>
      </c>
      <c r="C42" s="20">
        <v>9.1783394600000001</v>
      </c>
      <c r="D42" s="18">
        <f t="shared" si="3"/>
        <v>6.9983894799999966</v>
      </c>
      <c r="E42" s="18">
        <v>16.176728939999997</v>
      </c>
      <c r="F42" s="12">
        <f t="shared" si="4"/>
        <v>7.5725314632461016E-3</v>
      </c>
      <c r="G42" s="13">
        <f t="shared" si="5"/>
        <v>1.0736351409610042E-2</v>
      </c>
      <c r="H42" s="33">
        <f t="shared" si="6"/>
        <v>8.6789797393647498E-3</v>
      </c>
    </row>
    <row r="43" spans="2:8" ht="16.899999999999999" customHeight="1">
      <c r="B43" s="38" t="s">
        <v>37</v>
      </c>
      <c r="C43" s="21">
        <v>7.2230530599999998</v>
      </c>
      <c r="D43" s="19">
        <f t="shared" si="3"/>
        <v>5.6812728400000019</v>
      </c>
      <c r="E43" s="19">
        <v>12.904325900000002</v>
      </c>
      <c r="F43" s="8">
        <f t="shared" si="4"/>
        <v>5.9593346700587196E-3</v>
      </c>
      <c r="G43" s="9">
        <f t="shared" si="5"/>
        <v>8.7157397910516549E-3</v>
      </c>
      <c r="H43" s="31">
        <f t="shared" si="6"/>
        <v>6.923302198587734E-3</v>
      </c>
    </row>
    <row r="44" spans="2:8" ht="16.899999999999999" customHeight="1">
      <c r="B44" s="36" t="s">
        <v>38</v>
      </c>
      <c r="C44" s="22">
        <v>17.47981394</v>
      </c>
      <c r="D44" s="17">
        <f t="shared" si="3"/>
        <v>17.58206955</v>
      </c>
      <c r="E44" s="17">
        <v>35.06188349</v>
      </c>
      <c r="F44" s="8">
        <f t="shared" si="4"/>
        <v>1.4421610968868849E-2</v>
      </c>
      <c r="G44" s="9">
        <f t="shared" si="5"/>
        <v>2.6972959669715951E-2</v>
      </c>
      <c r="H44" s="31">
        <f t="shared" si="6"/>
        <v>1.8811057387580699E-2</v>
      </c>
    </row>
    <row r="45" spans="2:8" ht="16.899999999999999" customHeight="1">
      <c r="B45" s="36" t="s">
        <v>39</v>
      </c>
      <c r="C45" s="22">
        <v>8.344960020000002</v>
      </c>
      <c r="D45" s="17">
        <f t="shared" si="3"/>
        <v>10.991199770000001</v>
      </c>
      <c r="E45" s="17">
        <v>19.336159790000004</v>
      </c>
      <c r="F45" s="8">
        <f t="shared" si="4"/>
        <v>6.8849569779347464E-3</v>
      </c>
      <c r="G45" s="9">
        <f t="shared" si="5"/>
        <v>1.6861791342305393E-2</v>
      </c>
      <c r="H45" s="31">
        <f t="shared" si="6"/>
        <v>1.0374046550261936E-2</v>
      </c>
    </row>
    <row r="46" spans="2:8" ht="16.899999999999999" customHeight="1">
      <c r="B46" s="36" t="s">
        <v>40</v>
      </c>
      <c r="C46" s="22">
        <v>4.8388880000000007</v>
      </c>
      <c r="D46" s="17">
        <f t="shared" si="3"/>
        <v>7.8633276199999997</v>
      </c>
      <c r="E46" s="17">
        <v>12.70221562</v>
      </c>
      <c r="F46" s="8">
        <f t="shared" si="4"/>
        <v>3.9922942256402456E-3</v>
      </c>
      <c r="G46" s="9">
        <f t="shared" si="5"/>
        <v>1.2063268101679389E-2</v>
      </c>
      <c r="H46" s="31">
        <f t="shared" si="6"/>
        <v>6.8148679760855584E-3</v>
      </c>
    </row>
    <row r="47" spans="2:8" ht="16.899999999999999" customHeight="1">
      <c r="B47" s="36" t="s">
        <v>41</v>
      </c>
      <c r="C47" s="22">
        <v>3.1002490499999995</v>
      </c>
      <c r="D47" s="17">
        <f t="shared" si="3"/>
        <v>5.7894550000000011</v>
      </c>
      <c r="E47" s="17">
        <v>8.8897040500000006</v>
      </c>
      <c r="F47" s="8">
        <f t="shared" si="4"/>
        <v>2.5578410536391113E-3</v>
      </c>
      <c r="G47" s="9">
        <f t="shared" si="5"/>
        <v>8.8817039302768186E-3</v>
      </c>
      <c r="H47" s="31">
        <f t="shared" si="6"/>
        <v>4.7694167111944439E-3</v>
      </c>
    </row>
    <row r="48" spans="2:8" ht="16.899999999999999" customHeight="1">
      <c r="B48" s="37" t="s">
        <v>42</v>
      </c>
      <c r="C48" s="20">
        <v>1.99197088</v>
      </c>
      <c r="D48" s="18">
        <f t="shared" si="3"/>
        <v>5.1130569299999999</v>
      </c>
      <c r="E48" s="18">
        <v>7.1050278100000002</v>
      </c>
      <c r="F48" s="8">
        <f t="shared" si="4"/>
        <v>1.6434630935594121E-3</v>
      </c>
      <c r="G48" s="9">
        <f t="shared" si="5"/>
        <v>7.8440298492535344E-3</v>
      </c>
      <c r="H48" s="31">
        <f t="shared" si="6"/>
        <v>3.8119197422005584E-3</v>
      </c>
    </row>
    <row r="49" spans="2:8" ht="16.899999999999999" customHeight="1">
      <c r="B49" s="36" t="s">
        <v>43</v>
      </c>
      <c r="C49" s="22">
        <v>1.4308085100000001</v>
      </c>
      <c r="D49" s="17">
        <f t="shared" si="3"/>
        <v>3.986591849999999</v>
      </c>
      <c r="E49" s="17">
        <v>5.4174003599999994</v>
      </c>
      <c r="F49" s="10">
        <f t="shared" si="4"/>
        <v>1.1804795962357308E-3</v>
      </c>
      <c r="G49" s="11">
        <f t="shared" si="5"/>
        <v>6.1159001153916074E-3</v>
      </c>
      <c r="H49" s="32">
        <f t="shared" si="6"/>
        <v>2.9064904369020912E-3</v>
      </c>
    </row>
    <row r="50" spans="2:8" ht="16.899999999999999" customHeight="1">
      <c r="B50" s="36" t="s">
        <v>44</v>
      </c>
      <c r="C50" s="22">
        <v>3.02582357</v>
      </c>
      <c r="D50" s="17">
        <f t="shared" si="3"/>
        <v>14.432131389999999</v>
      </c>
      <c r="E50" s="17">
        <v>17.457954959999999</v>
      </c>
      <c r="F50" s="8">
        <f t="shared" si="4"/>
        <v>2.4964367776888307E-3</v>
      </c>
      <c r="G50" s="9">
        <f t="shared" si="5"/>
        <v>2.2140584578139812E-2</v>
      </c>
      <c r="H50" s="31">
        <f t="shared" si="6"/>
        <v>9.3663705407047732E-3</v>
      </c>
    </row>
    <row r="51" spans="2:8" ht="16.899999999999999" customHeight="1">
      <c r="B51" s="36" t="s">
        <v>45</v>
      </c>
      <c r="C51" s="22">
        <v>1.1167822700000001</v>
      </c>
      <c r="D51" s="17">
        <f t="shared" si="3"/>
        <v>8.8675583300000014</v>
      </c>
      <c r="E51" s="17">
        <v>9.9843406000000012</v>
      </c>
      <c r="F51" s="8">
        <f t="shared" si="4"/>
        <v>9.2139421450101859E-4</v>
      </c>
      <c r="G51" s="9">
        <f t="shared" si="5"/>
        <v>1.3603875955771302E-2</v>
      </c>
      <c r="H51" s="31">
        <f t="shared" si="6"/>
        <v>5.3567003625837424E-3</v>
      </c>
    </row>
    <row r="52" spans="2:8" ht="16.899999999999999" customHeight="1">
      <c r="B52" s="36" t="s">
        <v>46</v>
      </c>
      <c r="C52" s="22">
        <v>0.5376147</v>
      </c>
      <c r="D52" s="17">
        <f t="shared" si="3"/>
        <v>6.2479643600000001</v>
      </c>
      <c r="E52" s="17">
        <v>6.7855790599999999</v>
      </c>
      <c r="F52" s="8">
        <f t="shared" si="4"/>
        <v>4.4355563973154833E-4</v>
      </c>
      <c r="G52" s="9">
        <f t="shared" si="5"/>
        <v>9.5851111395531159E-3</v>
      </c>
      <c r="H52" s="31">
        <f t="shared" si="6"/>
        <v>3.6405322361541476E-3</v>
      </c>
    </row>
    <row r="53" spans="2:8" ht="16.899999999999999" customHeight="1" thickBot="1">
      <c r="B53" s="39" t="s">
        <v>47</v>
      </c>
      <c r="C53" s="23">
        <v>1.1788742699999999</v>
      </c>
      <c r="D53" s="25">
        <f t="shared" si="3"/>
        <v>91.61623354000001</v>
      </c>
      <c r="E53" s="25">
        <v>92.795107810000005</v>
      </c>
      <c r="F53" s="14">
        <f t="shared" si="4"/>
        <v>9.7262283005452048E-4</v>
      </c>
      <c r="G53" s="15">
        <f t="shared" si="5"/>
        <v>0.14055006239954829</v>
      </c>
      <c r="H53" s="34">
        <f t="shared" si="6"/>
        <v>4.978551990221812E-2</v>
      </c>
    </row>
    <row r="54" spans="2:8" ht="16.899999999999999" customHeight="1" thickTop="1" thickBot="1">
      <c r="B54" s="42" t="s">
        <v>0</v>
      </c>
      <c r="C54" s="24">
        <v>1212.0569593599998</v>
      </c>
      <c r="D54" s="26">
        <f t="shared" si="3"/>
        <v>651.84057535000034</v>
      </c>
      <c r="E54" s="26">
        <v>1863.8975347100002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2019-06-20T10:50:19Z</dcterms:modified>
</cp:coreProperties>
</file>