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8" sheetId="117" r:id="rId1"/>
  </sheets>
  <calcPr calcId="162913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I10" i="117"/>
  <c r="I9" i="117"/>
  <c r="G9" i="117"/>
  <c r="H9" i="117" s="1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9" i="117"/>
  <c r="E9" i="117" s="1"/>
  <c r="D10" i="117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0" i="117" l="1"/>
  <c r="E10" i="117"/>
  <c r="E11" i="117" s="1"/>
  <c r="E12" i="117" s="1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1" i="117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<sst xmlns="http://schemas.openxmlformats.org/spreadsheetml/2006/main" count="70" uniqueCount="66">
  <si>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</si>
  <si>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</si>
  <si>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</si>
  <si>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</si>
  <si>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</si>
  <si>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</si>
  <si>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</si>
  <si>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</si>
  <si>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</si>
  <si>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</si>
  <si>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</si>
  <si>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</si>
  <si>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</si>
  <si>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</si>
  <si>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</si>
  <si>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</si>
  <si>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</si>
  <si>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</si>
  <si>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</si>
  <si>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</si>
  <si>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</si>
  <si>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</si>
  <si>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</si>
  <si>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</si>
  <si>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</si>
  <si>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</si>
  <si>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</si>
  <si>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</si>
  <si>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</si>
  <si>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</si>
  <si>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</si>
  <si>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</si>
  <si>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</si>
  <si>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</si>
  <si>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</si>
  <si>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</si>
  <si>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</si>
  <si>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</si>
  <si>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</si>
  <si>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</si>
  <si>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</si>
  <si>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</si>
  <si>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</si>
  <si>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</si>
  <si>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</si>
  <si>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</si>
  <si>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</si>
  <si>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</si>
  <si>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</si>
  <si>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</si>
  <si>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</si>
  <si>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</si>
  <si>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</si>
  <si>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</si>
  <si>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</si>
  <si>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</si>
  <si>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</si>
  <si>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</si>
  <si>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</si>
  <si>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</si>
  <si>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</si>
  <si>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</si>
  <si>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</si>
  <si>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</si>
  <si>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III.A.8. CUOTA RESULTANTE DE LA AUTOLIQUIDACIÓN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</si>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</sst>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</v>
      </c>
      <c r="D9" s="16">
        <f t="shared" ref="D9:D56" si="0">C9/$C$56</f>
        <v>1.8330478361328557E-7</v>
      </c>
      <c r="E9" s="17">
        <f>D9</f>
        <v>1.8330478361328557E-7</v>
      </c>
      <c r="F9" s="26">
        <v>1.8084500000000001E-3</v>
      </c>
      <c r="G9" s="16">
        <f t="shared" ref="G9:G56" si="1">F9/$F$56</f>
        <v>5.2904275415003157E-8</v>
      </c>
      <c r="H9" s="16">
        <f>G9</f>
        <v>5.2904275415003157E-8</v>
      </c>
      <c r="I9" s="3">
        <f>F9*10^6/C9</f>
        <v>1808.45</v>
      </c>
      <c r="J9" s="4"/>
    </row>
    <row r="10" spans="2:10" ht="17.100000000000001" customHeight="1">
      <c r="B10" s="37" t="s">
        <v>12</v>
      </c>
      <c r="C10" s="5">
        <v>113</v>
      </c>
      <c r="D10" s="18">
        <f t="shared" si="0"/>
        <v>2.0713440548301269E-5</v>
      </c>
      <c r="E10" s="19">
        <f t="shared" ref="E10:E55" si="2">E9+D10</f>
        <v>2.0896745331914555E-5</v>
      </c>
      <c r="F10" s="27">
        <v>5.5073820000000002E-2</v>
      </c>
      <c r="G10" s="18">
        <f t="shared" si="1"/>
        <v>1.611125848896187E-6</v>
      </c>
      <c r="H10" s="18">
        <f t="shared" ref="H10:H55" si="3">H9+G10</f>
        <v>1.6640301243111902E-6</v>
      </c>
      <c r="I10" s="6">
        <f>F10*10^6/C10</f>
        <v>487.37893805309733</v>
      </c>
    </row>
    <row r="11" spans="2:10" ht="17.100000000000001" customHeight="1">
      <c r="B11" s="37" t="s">
        <v>13</v>
      </c>
      <c r="C11" s="5">
        <v>166</v>
      </c>
      <c r="D11" s="18">
        <f t="shared" si="0"/>
        <v>3.0428594079805404E-5</v>
      </c>
      <c r="E11" s="19">
        <f t="shared" si="2"/>
        <v>5.1325339411719962E-5</v>
      </c>
      <c r="F11" s="27">
        <v>8.6404789999999995E-2</v>
      </c>
      <c r="G11" s="18">
        <f t="shared" si="1"/>
        <v>2.5276799509721091E-6</v>
      </c>
      <c r="H11" s="18">
        <f t="shared" si="3"/>
        <v>4.1917100752832989E-6</v>
      </c>
      <c r="I11" s="6">
        <f>F11*10^6/C11</f>
        <v>520.51078313253004</v>
      </c>
    </row>
    <row r="12" spans="2:10" ht="17.100000000000001" customHeight="1">
      <c r="B12" s="37" t="s">
        <v>14</v>
      </c>
      <c r="C12" s="5">
        <v>368</v>
      </c>
      <c r="D12" s="18">
        <f t="shared" si="0"/>
        <v>6.7456160369689085E-5</v>
      </c>
      <c r="E12" s="19">
        <f t="shared" si="2"/>
        <v>1.1878149978140905E-4</v>
      </c>
      <c r="F12" s="27">
        <v>0.24092532</v>
      </c>
      <c r="G12" s="18">
        <f t="shared" si="1"/>
        <v>7.0480132067393445E-6</v>
      </c>
      <c r="H12" s="18">
        <f t="shared" si="3"/>
        <v>1.1239723282022643E-5</v>
      </c>
      <c r="I12" s="6">
        <f>F12*10^6/C12</f>
        <v>654.68836956521739</v>
      </c>
    </row>
    <row r="13" spans="2:10" ht="17.100000000000001" customHeight="1">
      <c r="B13" s="37" t="s">
        <v>15</v>
      </c>
      <c r="C13" s="5">
        <v>29042</v>
      </c>
      <c r="D13" s="18">
        <f t="shared" si="0"/>
        <v>5.3235375256970394E-3</v>
      </c>
      <c r="E13" s="19">
        <f t="shared" si="2"/>
        <v>5.4423190254784485E-3</v>
      </c>
      <c r="F13" s="27">
        <v>1.4679877299999999</v>
      </c>
      <c r="G13" s="18">
        <f t="shared" si="1"/>
        <v>4.294441492646481E-5</v>
      </c>
      <c r="H13" s="18">
        <f t="shared" si="3"/>
        <v>5.4184138208487455E-5</v>
      </c>
      <c r="I13" s="6">
        <f t="shared" ref="I13:I55" si="4">F13*10^6/C13</f>
        <v>50.547060464155358</v>
      </c>
    </row>
    <row r="14" spans="2:10" ht="17.100000000000001" customHeight="1">
      <c r="B14" s="38" t="s">
        <v>16</v>
      </c>
      <c r="C14" s="7">
        <v>97151</v>
      </c>
      <c r="D14" s="20">
        <f t="shared" si="0"/>
        <v>1.7808243032814305E-2</v>
      </c>
      <c r="E14" s="21">
        <f t="shared" si="2"/>
        <v>2.3250562058292755E-2</v>
      </c>
      <c r="F14" s="28">
        <v>18.305537940000001</v>
      </c>
      <c r="G14" s="20">
        <f t="shared" si="1"/>
        <v>5.3550898327161351E-4</v>
      </c>
      <c r="H14" s="20">
        <f t="shared" si="3"/>
        <v>5.8969312148010101E-4</v>
      </c>
      <c r="I14" s="6">
        <f t="shared" si="4"/>
        <v>188.42356681866374</v>
      </c>
    </row>
    <row r="15" spans="2:10" ht="17.100000000000001" customHeight="1">
      <c r="B15" s="37" t="s">
        <v>17</v>
      </c>
      <c r="C15" s="5">
        <v>132921</v>
      </c>
      <c r="D15" s="18">
        <f t="shared" si="0"/>
        <v>2.4365055142661532E-2</v>
      </c>
      <c r="E15" s="19">
        <f t="shared" si="2"/>
        <v>4.7615617200954287E-2</v>
      </c>
      <c r="F15" s="27">
        <v>45.413048150000002</v>
      </c>
      <c r="G15" s="18">
        <f t="shared" si="1"/>
        <v>1.3285102749660757E-3</v>
      </c>
      <c r="H15" s="18">
        <f t="shared" si="3"/>
        <v>1.9182033964461767E-3</v>
      </c>
      <c r="I15" s="10">
        <f t="shared" si="4"/>
        <v>341.65442744186396</v>
      </c>
    </row>
    <row r="16" spans="2:10" ht="17.100000000000001" customHeight="1">
      <c r="B16" s="37" t="s">
        <v>18</v>
      </c>
      <c r="C16" s="5">
        <v>157222</v>
      </c>
      <c r="D16" s="18">
        <f t="shared" si="0"/>
        <v>2.8819544689247984E-2</v>
      </c>
      <c r="E16" s="19">
        <f t="shared" si="2"/>
        <v>7.6435161890202274E-2</v>
      </c>
      <c r="F16" s="27">
        <v>82.024782709999997</v>
      </c>
      <c r="G16" s="18">
        <f t="shared" si="1"/>
        <v>2.3995475104899933E-3</v>
      </c>
      <c r="H16" s="18">
        <f t="shared" si="3"/>
        <v>4.3177509069361698E-3</v>
      </c>
      <c r="I16" s="6">
        <f t="shared" si="4"/>
        <v>521.71313626591689</v>
      </c>
    </row>
    <row r="17" spans="2:9" ht="17.100000000000001" customHeight="1">
      <c r="B17" s="37" t="s">
        <v>19</v>
      </c>
      <c r="C17" s="5">
        <v>167004</v>
      </c>
      <c r="D17" s="18">
        <f t="shared" si="0"/>
        <v>3.0612632082553142E-2</v>
      </c>
      <c r="E17" s="19">
        <f t="shared" si="2"/>
        <v>0.10704779397275542</v>
      </c>
      <c r="F17" s="27">
        <v>122.088514</v>
      </c>
      <c r="G17" s="18">
        <f t="shared" si="1"/>
        <v>3.57156922760622E-3</v>
      </c>
      <c r="H17" s="18">
        <f t="shared" si="3"/>
        <v>7.8893201345423894E-3</v>
      </c>
      <c r="I17" s="6">
        <f t="shared" si="4"/>
        <v>731.05143589375109</v>
      </c>
    </row>
    <row r="18" spans="2:9" ht="17.100000000000001" customHeight="1">
      <c r="B18" s="37" t="s">
        <v>20</v>
      </c>
      <c r="C18" s="5">
        <v>264036</v>
      </c>
      <c r="D18" s="18">
        <f t="shared" si="0"/>
        <v>4.8399061846117468E-2</v>
      </c>
      <c r="E18" s="19">
        <f t="shared" si="2"/>
        <v>0.15544685581887288</v>
      </c>
      <c r="F18" s="27">
        <v>260.66696035000001</v>
      </c>
      <c r="G18" s="18">
        <f t="shared" si="1"/>
        <v>7.6255338339175031E-3</v>
      </c>
      <c r="H18" s="18">
        <f t="shared" si="3"/>
        <v>1.5514853968459892E-2</v>
      </c>
      <c r="I18" s="6">
        <f t="shared" si="4"/>
        <v>987.24022614340481</v>
      </c>
    </row>
    <row r="19" spans="2:9" ht="17.100000000000001" customHeight="1">
      <c r="B19" s="37" t="s">
        <v>21</v>
      </c>
      <c r="C19" s="5">
        <v>331607</v>
      </c>
      <c r="D19" s="18">
        <f t="shared" si="0"/>
        <v>6.0785149379650787E-2</v>
      </c>
      <c r="E19" s="19">
        <f t="shared" si="2"/>
        <v>0.21623200519852367</v>
      </c>
      <c r="F19" s="27">
        <v>419.00317848000003</v>
      </c>
      <c r="G19" s="18">
        <f t="shared" si="1"/>
        <v>1.2257490975181865E-2</v>
      </c>
      <c r="H19" s="18">
        <f t="shared" si="3"/>
        <v>2.7772344943641759E-2</v>
      </c>
      <c r="I19" s="6">
        <f t="shared" si="4"/>
        <v>1263.5534789072608</v>
      </c>
    </row>
    <row r="20" spans="2:9" ht="17.100000000000001" customHeight="1">
      <c r="B20" s="38" t="s">
        <v>22</v>
      </c>
      <c r="C20" s="7">
        <v>319478</v>
      </c>
      <c r="D20" s="20">
        <f t="shared" si="0"/>
        <v>5.8561845659205247E-2</v>
      </c>
      <c r="E20" s="21">
        <f t="shared" si="2"/>
        <v>0.27479385085772889</v>
      </c>
      <c r="F20" s="28">
        <v>504.84216344999999</v>
      </c>
      <c r="G20" s="20">
        <f t="shared" si="1"/>
        <v>1.4768618903627326E-2</v>
      </c>
      <c r="H20" s="20">
        <f t="shared" si="3"/>
        <v>4.2540963847269089E-2</v>
      </c>
      <c r="I20" s="8">
        <f t="shared" si="4"/>
        <v>1580.2094774914078</v>
      </c>
    </row>
    <row r="21" spans="2:9" ht="17.100000000000001" customHeight="1">
      <c r="B21" s="39" t="s">
        <v>23</v>
      </c>
      <c r="C21" s="9">
        <v>294167</v>
      </c>
      <c r="D21" s="22">
        <f t="shared" si="0"/>
        <v>5.3922218281169373E-2</v>
      </c>
      <c r="E21" s="23">
        <f t="shared" si="2"/>
        <v>0.32871606913889828</v>
      </c>
      <c r="F21" s="29">
        <v>560.91715550000004</v>
      </c>
      <c r="G21" s="22">
        <f t="shared" si="1"/>
        <v>1.6409032972751335E-2</v>
      </c>
      <c r="H21" s="22">
        <f t="shared" si="3"/>
        <v>5.8949996820020424E-2</v>
      </c>
      <c r="I21" s="6">
        <f t="shared" si="4"/>
        <v>1906.7983679338606</v>
      </c>
    </row>
    <row r="22" spans="2:9" ht="17.100000000000001" customHeight="1">
      <c r="B22" s="37" t="s">
        <v>24</v>
      </c>
      <c r="C22" s="5">
        <v>284007</v>
      </c>
      <c r="D22" s="18">
        <f t="shared" si="0"/>
        <v>5.2059841679658395E-2</v>
      </c>
      <c r="E22" s="19">
        <f t="shared" si="2"/>
        <v>0.38077591081855666</v>
      </c>
      <c r="F22" s="27">
        <v>647.43981407000001</v>
      </c>
      <c r="G22" s="18">
        <f t="shared" si="1"/>
        <v>1.8940161042991354E-2</v>
      </c>
      <c r="H22" s="18">
        <f t="shared" si="3"/>
        <v>7.7890157863011775E-2</v>
      </c>
      <c r="I22" s="6">
        <f t="shared" si="4"/>
        <v>2279.6614663370974</v>
      </c>
    </row>
    <row r="23" spans="2:9" ht="17.100000000000001" customHeight="1">
      <c r="B23" s="37" t="s">
        <v>25</v>
      </c>
      <c r="C23" s="5">
        <v>286873</v>
      </c>
      <c r="D23" s="18">
        <f t="shared" si="0"/>
        <v>5.2585193189494069E-2</v>
      </c>
      <c r="E23" s="19">
        <f t="shared" si="2"/>
        <v>0.43336110400805072</v>
      </c>
      <c r="F23" s="27">
        <v>764.45168749000004</v>
      </c>
      <c r="G23" s="18">
        <f t="shared" si="1"/>
        <v>2.2363218566415929E-2</v>
      </c>
      <c r="H23" s="18">
        <f t="shared" si="3"/>
        <v>0.10025337642942771</v>
      </c>
      <c r="I23" s="6">
        <f t="shared" si="4"/>
        <v>2664.7739156002831</v>
      </c>
    </row>
    <row r="24" spans="2:9" ht="17.100000000000001" customHeight="1">
      <c r="B24" s="37" t="s">
        <v>26</v>
      </c>
      <c r="C24" s="5">
        <v>263534</v>
      </c>
      <c r="D24" s="18">
        <f t="shared" si="0"/>
        <v>4.8307042844743596E-2</v>
      </c>
      <c r="E24" s="19">
        <f t="shared" si="2"/>
        <v>0.4816681468527943</v>
      </c>
      <c r="F24" s="27">
        <v>806.32786066999995</v>
      </c>
      <c r="G24" s="18">
        <f t="shared" si="1"/>
        <v>2.3588261337430378E-2</v>
      </c>
      <c r="H24" s="18">
        <f t="shared" si="3"/>
        <v>0.12384163776685808</v>
      </c>
      <c r="I24" s="6">
        <f t="shared" si="4"/>
        <v>3059.6729859145307</v>
      </c>
    </row>
    <row r="25" spans="2:9" ht="17.100000000000001" customHeight="1">
      <c r="B25" s="37" t="s">
        <v>27</v>
      </c>
      <c r="C25" s="5">
        <v>239312</v>
      </c>
      <c r="D25" s="18">
        <f t="shared" si="0"/>
        <v>4.3867034376062597E-2</v>
      </c>
      <c r="E25" s="19">
        <f t="shared" si="2"/>
        <v>0.5255351812288569</v>
      </c>
      <c r="F25" s="27">
        <v>834.58648019000009</v>
      </c>
      <c r="G25" s="18">
        <f t="shared" si="1"/>
        <v>2.441493710393422E-2</v>
      </c>
      <c r="H25" s="18">
        <f t="shared" si="3"/>
        <v>0.1482565748707923</v>
      </c>
      <c r="I25" s="6">
        <f t="shared" si="4"/>
        <v>3487.4409983201849</v>
      </c>
    </row>
    <row r="26" spans="2:9" ht="17.100000000000001" customHeight="1">
      <c r="B26" s="38" t="s">
        <v>28</v>
      </c>
      <c r="C26" s="7">
        <v>223585</v>
      </c>
      <c r="D26" s="20">
        <f t="shared" si="0"/>
        <v>4.0984200044176453E-2</v>
      </c>
      <c r="E26" s="21">
        <f t="shared" si="2"/>
        <v>0.56651938127303336</v>
      </c>
      <c r="F26" s="30">
        <v>873.6191671900001</v>
      </c>
      <c r="G26" s="20">
        <f t="shared" si="1"/>
        <v>2.555679672031046E-2</v>
      </c>
      <c r="H26" s="20">
        <f t="shared" si="3"/>
        <v>0.17381337159110277</v>
      </c>
      <c r="I26" s="6">
        <f t="shared" si="4"/>
        <v>3907.3245843415257</v>
      </c>
    </row>
    <row r="27" spans="2:9" ht="17.100000000000001" customHeight="1">
      <c r="B27" s="39" t="s">
        <v>29</v>
      </c>
      <c r="C27" s="9">
        <v>206254</v>
      </c>
      <c r="D27" s="22">
        <f t="shared" si="0"/>
        <v>3.7807344839374597E-2</v>
      </c>
      <c r="E27" s="23">
        <f t="shared" si="2"/>
        <v>0.60432672611240801</v>
      </c>
      <c r="F27" s="31">
        <v>890.90729554999996</v>
      </c>
      <c r="G27" s="22">
        <f t="shared" si="1"/>
        <v>2.6062542471737019E-2</v>
      </c>
      <c r="H27" s="22">
        <f t="shared" si="3"/>
        <v>0.19987591406283978</v>
      </c>
      <c r="I27" s="10">
        <f t="shared" si="4"/>
        <v>4319.4667524023771</v>
      </c>
    </row>
    <row r="28" spans="2:9" ht="17.100000000000001" customHeight="1">
      <c r="B28" s="37" t="s">
        <v>30</v>
      </c>
      <c r="C28" s="5">
        <v>187228</v>
      </c>
      <c r="D28" s="18">
        <f t="shared" si="0"/>
        <v>3.4319788026348233E-2</v>
      </c>
      <c r="E28" s="19">
        <f t="shared" si="2"/>
        <v>0.63864651413875628</v>
      </c>
      <c r="F28" s="32">
        <v>884.93518860000006</v>
      </c>
      <c r="G28" s="18">
        <f t="shared" si="1"/>
        <v>2.5887834854224426E-2</v>
      </c>
      <c r="H28" s="18">
        <f t="shared" si="3"/>
        <v>0.22576374891706419</v>
      </c>
      <c r="I28" s="6">
        <f t="shared" si="4"/>
        <v>4726.5109310573207</v>
      </c>
    </row>
    <row r="29" spans="2:9" ht="17.100000000000001" customHeight="1">
      <c r="B29" s="37" t="s">
        <v>31</v>
      </c>
      <c r="C29" s="5">
        <v>173433</v>
      </c>
      <c r="D29" s="18">
        <f t="shared" si="0"/>
        <v>3.1791098536402954E-2</v>
      </c>
      <c r="E29" s="19">
        <f t="shared" si="2"/>
        <v>0.67043761267515922</v>
      </c>
      <c r="F29" s="32">
        <v>889.99491565999995</v>
      </c>
      <c r="G29" s="18">
        <f t="shared" si="1"/>
        <v>2.6035851771422567E-2</v>
      </c>
      <c r="H29" s="18">
        <f t="shared" si="3"/>
        <v>0.25179960068848678</v>
      </c>
      <c r="I29" s="6">
        <f t="shared" si="4"/>
        <v>5131.6353615517228</v>
      </c>
    </row>
    <row r="30" spans="2:9" ht="17.100000000000001" customHeight="1">
      <c r="B30" s="37" t="s">
        <v>32</v>
      </c>
      <c r="C30" s="5">
        <v>317305</v>
      </c>
      <c r="D30" s="18">
        <f t="shared" si="0"/>
        <v>5.8163524364413577E-2</v>
      </c>
      <c r="E30" s="19">
        <f t="shared" si="2"/>
        <v>0.72860113703957285</v>
      </c>
      <c r="F30" s="32">
        <v>1819.8815264699999</v>
      </c>
      <c r="G30" s="18">
        <f t="shared" si="1"/>
        <v>5.323869252622148E-2</v>
      </c>
      <c r="H30" s="18">
        <f t="shared" si="3"/>
        <v>0.30503829321470827</v>
      </c>
      <c r="I30" s="6">
        <f t="shared" si="4"/>
        <v>5735.4328689116155</v>
      </c>
    </row>
    <row r="31" spans="2:9" ht="17.100000000000001" customHeight="1">
      <c r="B31" s="37" t="s">
        <v>33</v>
      </c>
      <c r="C31" s="5">
        <v>304188</v>
      </c>
      <c r="D31" s="18">
        <f t="shared" si="0"/>
        <v>5.5759115517758112E-2</v>
      </c>
      <c r="E31" s="19">
        <f t="shared" si="2"/>
        <v>0.78436025255733099</v>
      </c>
      <c r="F31" s="32">
        <v>2007.4841151099999</v>
      </c>
      <c r="G31" s="18">
        <f t="shared" si="1"/>
        <v>5.8726806114088495E-2</v>
      </c>
      <c r="H31" s="18">
        <f t="shared" si="3"/>
        <v>0.36376509932879675</v>
      </c>
      <c r="I31" s="6">
        <f t="shared" si="4"/>
        <v>6599.4849077215404</v>
      </c>
    </row>
    <row r="32" spans="2:9" ht="17.100000000000001" customHeight="1">
      <c r="B32" s="38" t="s">
        <v>34</v>
      </c>
      <c r="C32" s="7">
        <v>209283</v>
      </c>
      <c r="D32" s="20">
        <f t="shared" si="0"/>
        <v>3.8362575028939243E-2</v>
      </c>
      <c r="E32" s="21">
        <f t="shared" si="2"/>
        <v>0.82272282758627024</v>
      </c>
      <c r="F32" s="30">
        <v>1577.48935254</v>
      </c>
      <c r="G32" s="20">
        <f t="shared" si="1"/>
        <v>4.6147768072665081E-2</v>
      </c>
      <c r="H32" s="20">
        <f t="shared" si="3"/>
        <v>0.40991286740146182</v>
      </c>
      <c r="I32" s="8">
        <f t="shared" si="4"/>
        <v>7537.5895440145641</v>
      </c>
    </row>
    <row r="33" spans="2:9" ht="17.100000000000001" customHeight="1">
      <c r="B33" s="39" t="s">
        <v>35</v>
      </c>
      <c r="C33" s="9">
        <v>152582</v>
      </c>
      <c r="D33" s="22">
        <f t="shared" si="0"/>
        <v>2.7969010493282338E-2</v>
      </c>
      <c r="E33" s="23">
        <f t="shared" si="2"/>
        <v>0.85069183807955262</v>
      </c>
      <c r="F33" s="31">
        <v>1296.2324519400001</v>
      </c>
      <c r="G33" s="22">
        <f t="shared" si="1"/>
        <v>3.7919897502999039E-2</v>
      </c>
      <c r="H33" s="22">
        <f t="shared" si="3"/>
        <v>0.44783276490446089</v>
      </c>
      <c r="I33" s="6">
        <f t="shared" si="4"/>
        <v>8495.3169570460486</v>
      </c>
    </row>
    <row r="34" spans="2:9" ht="17.100000000000001" customHeight="1">
      <c r="B34" s="37" t="s">
        <v>36</v>
      </c>
      <c r="C34" s="5">
        <v>114426</v>
      </c>
      <c r="D34" s="18">
        <f t="shared" si="0"/>
        <v>2.0974833169733816E-2</v>
      </c>
      <c r="E34" s="19">
        <f t="shared" si="2"/>
        <v>0.87166667124928643</v>
      </c>
      <c r="F34" s="32">
        <v>1084.3472381199999</v>
      </c>
      <c r="G34" s="18">
        <f t="shared" si="1"/>
        <v>3.172142162127705E-2</v>
      </c>
      <c r="H34" s="18">
        <f t="shared" si="3"/>
        <v>0.47955418652573795</v>
      </c>
      <c r="I34" s="6">
        <f t="shared" si="4"/>
        <v>9476.4060451296027</v>
      </c>
    </row>
    <row r="35" spans="2:9" ht="17.100000000000001" customHeight="1">
      <c r="B35" s="37" t="s">
        <v>37</v>
      </c>
      <c r="C35" s="5">
        <v>92359</v>
      </c>
      <c r="D35" s="18">
        <f t="shared" si="0"/>
        <v>1.692984650973944E-2</v>
      </c>
      <c r="E35" s="19">
        <f t="shared" si="2"/>
        <v>0.88859651775902582</v>
      </c>
      <c r="F35" s="32">
        <v>965.60288198000001</v>
      </c>
      <c r="G35" s="18">
        <f t="shared" si="1"/>
        <v>2.8247682164168602E-2</v>
      </c>
      <c r="H35" s="18">
        <f t="shared" si="3"/>
        <v>0.50780186868990651</v>
      </c>
      <c r="I35" s="6">
        <f t="shared" si="4"/>
        <v>10454.886713585032</v>
      </c>
    </row>
    <row r="36" spans="2:9" ht="17.100000000000001" customHeight="1">
      <c r="B36" s="37" t="s">
        <v>38</v>
      </c>
      <c r="C36" s="5">
        <v>75010</v>
      </c>
      <c r="D36" s="18">
        <f t="shared" si="0"/>
        <v>1.374969181883255E-2</v>
      </c>
      <c r="E36" s="19">
        <f t="shared" si="2"/>
        <v>0.90234620957785838</v>
      </c>
      <c r="F36" s="32">
        <v>859.57330029999991</v>
      </c>
      <c r="G36" s="18">
        <f t="shared" si="1"/>
        <v>2.5145899869199819E-2</v>
      </c>
      <c r="H36" s="18">
        <f t="shared" si="3"/>
        <v>0.53294776855910631</v>
      </c>
      <c r="I36" s="6">
        <f t="shared" si="4"/>
        <v>11459.449410745234</v>
      </c>
    </row>
    <row r="37" spans="2:9" ht="17.100000000000001" customHeight="1">
      <c r="B37" s="37" t="s">
        <v>39</v>
      </c>
      <c r="C37" s="5">
        <v>63589</v>
      </c>
      <c r="D37" s="18">
        <f t="shared" si="0"/>
        <v>1.1656167885185215E-2</v>
      </c>
      <c r="E37" s="19">
        <f t="shared" si="2"/>
        <v>0.91400237746304358</v>
      </c>
      <c r="F37" s="32">
        <v>791.77161191999994</v>
      </c>
      <c r="G37" s="18">
        <f t="shared" si="1"/>
        <v>2.3162433809503537E-2</v>
      </c>
      <c r="H37" s="18">
        <f t="shared" si="3"/>
        <v>0.55611020236860986</v>
      </c>
      <c r="I37" s="6">
        <f t="shared" si="4"/>
        <v>12451.392723898787</v>
      </c>
    </row>
    <row r="38" spans="2:9" ht="17.100000000000001" customHeight="1">
      <c r="B38" s="38" t="s">
        <v>40</v>
      </c>
      <c r="C38" s="7">
        <v>53740</v>
      </c>
      <c r="D38" s="20">
        <f t="shared" si="0"/>
        <v>9.8507990713779664E-3</v>
      </c>
      <c r="E38" s="21">
        <f t="shared" si="2"/>
        <v>0.92385317653442156</v>
      </c>
      <c r="F38" s="30">
        <v>722.60267437999994</v>
      </c>
      <c r="G38" s="20">
        <f t="shared" si="1"/>
        <v>2.1138970334273748E-2</v>
      </c>
      <c r="H38" s="20">
        <f t="shared" si="3"/>
        <v>0.57724917270288356</v>
      </c>
      <c r="I38" s="6">
        <f t="shared" si="4"/>
        <v>13446.272318198735</v>
      </c>
    </row>
    <row r="39" spans="2:9" ht="17.100000000000001" customHeight="1">
      <c r="B39" s="39" t="s">
        <v>41</v>
      </c>
      <c r="C39" s="9">
        <v>45352</v>
      </c>
      <c r="D39" s="22">
        <f t="shared" si="0"/>
        <v>8.3132385464297267E-3</v>
      </c>
      <c r="E39" s="23">
        <f t="shared" si="2"/>
        <v>0.9321664150808513</v>
      </c>
      <c r="F39" s="31">
        <v>657.31755346</v>
      </c>
      <c r="G39" s="22">
        <f t="shared" si="1"/>
        <v>1.9229123770833533E-2</v>
      </c>
      <c r="H39" s="22">
        <f t="shared" si="3"/>
        <v>0.59647829647371708</v>
      </c>
      <c r="I39" s="10">
        <f t="shared" si="4"/>
        <v>14493.683927059446</v>
      </c>
    </row>
    <row r="40" spans="2:9" ht="17.100000000000001" customHeight="1">
      <c r="B40" s="37" t="s">
        <v>42</v>
      </c>
      <c r="C40" s="5">
        <v>71505</v>
      </c>
      <c r="D40" s="18">
        <f t="shared" si="0"/>
        <v>1.3107208552267983E-2</v>
      </c>
      <c r="E40" s="19">
        <f t="shared" si="2"/>
        <v>0.94527362363311929</v>
      </c>
      <c r="F40" s="32">
        <v>1148.99333454</v>
      </c>
      <c r="G40" s="18">
        <f t="shared" si="1"/>
        <v>3.3612574204709568E-2</v>
      </c>
      <c r="H40" s="18">
        <f t="shared" si="3"/>
        <v>0.63009087067842662</v>
      </c>
      <c r="I40" s="6">
        <f t="shared" si="4"/>
        <v>16068.713160478288</v>
      </c>
    </row>
    <row r="41" spans="2:9" ht="17.100000000000001" customHeight="1">
      <c r="B41" s="37" t="s">
        <v>43</v>
      </c>
      <c r="C41" s="5">
        <v>55114</v>
      </c>
      <c r="D41" s="18">
        <f t="shared" si="0"/>
        <v>1.010265984406262E-2</v>
      </c>
      <c r="E41" s="19">
        <f t="shared" si="2"/>
        <v>0.95537628347718195</v>
      </c>
      <c r="F41" s="32">
        <v>1011.67492493</v>
      </c>
      <c r="G41" s="18">
        <f t="shared" si="1"/>
        <v>2.9595470628963675E-2</v>
      </c>
      <c r="H41" s="18">
        <f t="shared" si="3"/>
        <v>0.65968634130739034</v>
      </c>
      <c r="I41" s="6">
        <f t="shared" si="4"/>
        <v>18356.042474325943</v>
      </c>
    </row>
    <row r="42" spans="2:9" ht="17.100000000000001" customHeight="1">
      <c r="B42" s="37" t="s">
        <v>44</v>
      </c>
      <c r="C42" s="5">
        <v>42410</v>
      </c>
      <c r="D42" s="18">
        <f t="shared" si="0"/>
        <v>7.773955873039441E-3</v>
      </c>
      <c r="E42" s="19">
        <f t="shared" si="2"/>
        <v>0.96315023935022137</v>
      </c>
      <c r="F42" s="32">
        <v>877.77506304999997</v>
      </c>
      <c r="G42" s="18">
        <f t="shared" si="1"/>
        <v>2.5678373019999978E-2</v>
      </c>
      <c r="H42" s="18">
        <f t="shared" si="3"/>
        <v>0.68536471432739032</v>
      </c>
      <c r="I42" s="6">
        <f t="shared" si="4"/>
        <v>20697.360600094315</v>
      </c>
    </row>
    <row r="43" spans="2:9" ht="17.100000000000001" customHeight="1">
      <c r="B43" s="37" t="s">
        <v>45</v>
      </c>
      <c r="C43" s="5">
        <v>32321</v>
      </c>
      <c r="D43" s="18">
        <f t="shared" si="0"/>
        <v>5.9245939111650025E-3</v>
      </c>
      <c r="E43" s="19">
        <f t="shared" si="2"/>
        <v>0.96907483326138633</v>
      </c>
      <c r="F43" s="32">
        <v>742.98793749000004</v>
      </c>
      <c r="G43" s="18">
        <f t="shared" si="1"/>
        <v>2.1735319458650287E-2</v>
      </c>
      <c r="H43" s="18">
        <f t="shared" si="3"/>
        <v>0.70710003378604058</v>
      </c>
      <c r="I43" s="6">
        <f t="shared" si="4"/>
        <v>22987.776909439683</v>
      </c>
    </row>
    <row r="44" spans="2:9" ht="17.100000000000001" customHeight="1">
      <c r="B44" s="38" t="s">
        <v>46</v>
      </c>
      <c r="C44" s="7">
        <v>25525</v>
      </c>
      <c r="D44" s="20">
        <f t="shared" si="0"/>
        <v>4.6788546017291141E-3</v>
      </c>
      <c r="E44" s="21">
        <f t="shared" si="2"/>
        <v>0.97375368786311545</v>
      </c>
      <c r="F44" s="30">
        <v>645.33241150000003</v>
      </c>
      <c r="G44" s="20">
        <f t="shared" si="1"/>
        <v>1.8878511229076918E-2</v>
      </c>
      <c r="H44" s="20">
        <f t="shared" si="3"/>
        <v>0.72597854501511749</v>
      </c>
      <c r="I44" s="8">
        <f t="shared" si="4"/>
        <v>25282.366758080312</v>
      </c>
    </row>
    <row r="45" spans="2:9" ht="17.100000000000001" customHeight="1">
      <c r="B45" s="39" t="s">
        <v>47</v>
      </c>
      <c r="C45" s="9">
        <v>20086</v>
      </c>
      <c r="D45" s="22">
        <f t="shared" si="0"/>
        <v>3.681859883656454E-3</v>
      </c>
      <c r="E45" s="23">
        <f t="shared" si="2"/>
        <v>0.97743554774677188</v>
      </c>
      <c r="F45" s="31">
        <v>554.83157497000002</v>
      </c>
      <c r="G45" s="22">
        <f t="shared" si="1"/>
        <v>1.6231005806714507E-2</v>
      </c>
      <c r="H45" s="22">
        <f t="shared" si="3"/>
        <v>0.74220955082183204</v>
      </c>
      <c r="I45" s="10">
        <f t="shared" si="4"/>
        <v>27622.800705466496</v>
      </c>
    </row>
    <row r="46" spans="2:9" ht="17.100000000000001" customHeight="1">
      <c r="B46" s="37" t="s">
        <v>48</v>
      </c>
      <c r="C46" s="5">
        <v>48108</v>
      </c>
      <c r="D46" s="18">
        <f t="shared" si="0"/>
        <v>8.8184265300679417E-3</v>
      </c>
      <c r="E46" s="19">
        <f t="shared" si="2"/>
        <v>0.98625397427683981</v>
      </c>
      <c r="F46" s="32">
        <v>1572.08859783</v>
      </c>
      <c r="G46" s="18">
        <f t="shared" si="1"/>
        <v>4.5989774755389672E-2</v>
      </c>
      <c r="H46" s="18">
        <f t="shared" si="3"/>
        <v>0.78819932557722172</v>
      </c>
      <c r="I46" s="6">
        <f t="shared" si="4"/>
        <v>32678.319569094536</v>
      </c>
    </row>
    <row r="47" spans="2:9" ht="17.100000000000001" customHeight="1">
      <c r="B47" s="37" t="s">
        <v>49</v>
      </c>
      <c r="C47" s="5">
        <v>23450</v>
      </c>
      <c r="D47" s="18">
        <f t="shared" si="0"/>
        <v>4.2984971757315466E-3</v>
      </c>
      <c r="E47" s="19">
        <f t="shared" si="2"/>
        <v>0.9905524714525713</v>
      </c>
      <c r="F47" s="32">
        <v>981.64512186000002</v>
      </c>
      <c r="G47" s="18">
        <f t="shared" si="1"/>
        <v>2.8716980777282079E-2</v>
      </c>
      <c r="H47" s="18">
        <f t="shared" si="3"/>
        <v>0.81691630635450385</v>
      </c>
      <c r="I47" s="6">
        <f t="shared" si="4"/>
        <v>41861.199226439232</v>
      </c>
    </row>
    <row r="48" spans="2:9" ht="17.100000000000001" customHeight="1">
      <c r="B48" s="37" t="s">
        <v>50</v>
      </c>
      <c r="C48" s="5">
        <v>13430</v>
      </c>
      <c r="D48" s="18">
        <f t="shared" si="0"/>
        <v>2.461783243926425E-3</v>
      </c>
      <c r="E48" s="19">
        <f t="shared" si="2"/>
        <v>0.99301425469649773</v>
      </c>
      <c r="F48" s="32">
        <v>685.78085714999997</v>
      </c>
      <c r="G48" s="18">
        <f t="shared" si="1"/>
        <v>2.0061787354364532E-2</v>
      </c>
      <c r="H48" s="18">
        <f t="shared" si="3"/>
        <v>0.83697809370886833</v>
      </c>
      <c r="I48" s="6">
        <f t="shared" si="4"/>
        <v>51063.354962769918</v>
      </c>
    </row>
    <row r="49" spans="2:9" ht="17.100000000000001" customHeight="1">
      <c r="B49" s="37" t="s">
        <v>51</v>
      </c>
      <c r="C49" s="5">
        <v>8699</v>
      </c>
      <c r="D49" s="18">
        <f t="shared" si="0"/>
        <v>1.5945683126519711E-3</v>
      </c>
      <c r="E49" s="19">
        <f t="shared" si="2"/>
        <v>0.99460882300914966</v>
      </c>
      <c r="F49" s="32">
        <v>524.13964002</v>
      </c>
      <c r="G49" s="18">
        <f t="shared" si="1"/>
        <v>1.5333145993275286E-2</v>
      </c>
      <c r="H49" s="18">
        <f t="shared" si="3"/>
        <v>0.85231123970214362</v>
      </c>
      <c r="I49" s="6">
        <f t="shared" si="4"/>
        <v>60252.861250718473</v>
      </c>
    </row>
    <row r="50" spans="2:9" ht="17.100000000000001" customHeight="1">
      <c r="B50" s="38" t="s">
        <v>52</v>
      </c>
      <c r="C50" s="7">
        <v>5815</v>
      </c>
      <c r="D50" s="20">
        <f t="shared" si="0"/>
        <v>1.0659173167112555E-3</v>
      </c>
      <c r="E50" s="21">
        <f t="shared" si="2"/>
        <v>0.9956747403258609</v>
      </c>
      <c r="F50" s="30">
        <v>400.62824355000004</v>
      </c>
      <c r="G50" s="20">
        <f t="shared" si="1"/>
        <v>1.1719951857003601E-2</v>
      </c>
      <c r="H50" s="20">
        <f t="shared" si="3"/>
        <v>0.8640311915591472</v>
      </c>
      <c r="I50" s="8">
        <f t="shared" si="4"/>
        <v>68895.656672398967</v>
      </c>
    </row>
    <row r="51" spans="2:9" ht="17.100000000000001" customHeight="1">
      <c r="B51" s="37" t="s">
        <v>53</v>
      </c>
      <c r="C51" s="5">
        <v>4201</v>
      </c>
      <c r="D51" s="18">
        <f t="shared" si="0"/>
        <v>7.7006339595941269E-4</v>
      </c>
      <c r="E51" s="19">
        <f t="shared" si="2"/>
        <v>0.99644480372182032</v>
      </c>
      <c r="F51" s="32">
        <v>327.78031791000001</v>
      </c>
      <c r="G51" s="18">
        <f t="shared" si="1"/>
        <v>9.5888635098166555E-3</v>
      </c>
      <c r="H51" s="18">
        <f t="shared" si="3"/>
        <v>0.8736200550689639</v>
      </c>
      <c r="I51" s="6">
        <f t="shared" si="4"/>
        <v>78024.355608188533</v>
      </c>
    </row>
    <row r="52" spans="2:9" ht="17.100000000000001" customHeight="1">
      <c r="B52" s="37" t="s">
        <v>54</v>
      </c>
      <c r="C52" s="5">
        <v>9489</v>
      </c>
      <c r="D52" s="18">
        <f t="shared" si="0"/>
        <v>1.7393790917064667E-3</v>
      </c>
      <c r="E52" s="19">
        <f t="shared" si="2"/>
        <v>0.99818418281352683</v>
      </c>
      <c r="F52" s="32">
        <v>947.68461660000003</v>
      </c>
      <c r="G52" s="18">
        <f t="shared" si="1"/>
        <v>2.7723502426480175E-2</v>
      </c>
      <c r="H52" s="18">
        <f t="shared" si="3"/>
        <v>0.90134355749544404</v>
      </c>
      <c r="I52" s="6">
        <f t="shared" si="4"/>
        <v>99871.916598166295</v>
      </c>
    </row>
    <row r="53" spans="2:9" ht="17.100000000000001" customHeight="1">
      <c r="B53" s="37" t="s">
        <v>55</v>
      </c>
      <c r="C53" s="5">
        <v>3695</v>
      </c>
      <c r="D53" s="18">
        <f t="shared" si="0"/>
        <v>6.7731117545109017E-4</v>
      </c>
      <c r="E53" s="19">
        <f t="shared" si="2"/>
        <v>0.99886149398897794</v>
      </c>
      <c r="F53" s="32">
        <v>528.13763491999998</v>
      </c>
      <c r="G53" s="18">
        <f t="shared" si="1"/>
        <v>1.5450103068835781E-2</v>
      </c>
      <c r="H53" s="18">
        <f t="shared" si="3"/>
        <v>0.9167936605642798</v>
      </c>
      <c r="I53" s="6">
        <f t="shared" si="4"/>
        <v>142933.05410554801</v>
      </c>
    </row>
    <row r="54" spans="2:9" ht="17.100000000000001" customHeight="1">
      <c r="B54" s="37" t="s">
        <v>56</v>
      </c>
      <c r="C54" s="5">
        <v>1806</v>
      </c>
      <c r="D54" s="18">
        <f t="shared" si="0"/>
        <v>3.3104843920559373E-4</v>
      </c>
      <c r="E54" s="19">
        <f t="shared" si="2"/>
        <v>0.99919254242818356</v>
      </c>
      <c r="F54" s="32">
        <v>332.53675198000002</v>
      </c>
      <c r="G54" s="18">
        <f t="shared" si="1"/>
        <v>9.7280079141588201E-3</v>
      </c>
      <c r="H54" s="18">
        <f t="shared" si="3"/>
        <v>0.92652166847843864</v>
      </c>
      <c r="I54" s="6">
        <f t="shared" si="4"/>
        <v>184128.87706533779</v>
      </c>
    </row>
    <row r="55" spans="2:9" ht="17.100000000000001" customHeight="1" thickBot="1">
      <c r="B55" s="40" t="s">
        <v>57</v>
      </c>
      <c r="C55" s="11">
        <v>4405</v>
      </c>
      <c r="D55" s="24">
        <f t="shared" si="0"/>
        <v>8.0745757181652287E-4</v>
      </c>
      <c r="E55" s="19">
        <f t="shared" si="2"/>
        <v>1</v>
      </c>
      <c r="F55" s="33">
        <v>2511.7419640999997</v>
      </c>
      <c r="G55" s="24">
        <f t="shared" si="1"/>
        <v>7.3478331521561205E-2</v>
      </c>
      <c r="H55" s="18">
        <f t="shared" si="3"/>
        <v>0.99999999999999989</v>
      </c>
      <c r="I55" s="6">
        <f t="shared" si="4"/>
        <v>570202.48901248584</v>
      </c>
    </row>
    <row r="56" spans="2:9" ht="17.100000000000001" customHeight="1" thickTop="1" thickBot="1">
      <c r="B56" s="12" t="s">
        <v>8</v>
      </c>
      <c r="C56" s="13">
        <v>5455395</v>
      </c>
      <c r="D56" s="35">
        <f t="shared" si="0"/>
        <v>1</v>
      </c>
      <c r="E56" s="25"/>
      <c r="F56" s="34">
        <v>34183.437648730003</v>
      </c>
      <c r="G56" s="35">
        <f t="shared" si="1"/>
        <v>1</v>
      </c>
      <c r="H56" s="25"/>
      <c r="I56" s="14">
        <f>F56*10^6/C56</f>
        <v>6265.9876413586926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2019-06-20T10:48:50Z</dcterms:modified>
</cp:coreProperties>
</file>