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7970" windowHeight="6285" autoFilterDateGrouping="0"/>
  </bookViews>
  <sheets>
    <sheet name="III.A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E10" i="116" l="1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  <c r="H10" i="116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<sst xmlns="http://schemas.openxmlformats.org/spreadsheetml/2006/main" count="70" uniqueCount="66">
  <si>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</si>
  <si>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</si>
  <si>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</si>
  <si>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</si>
  <si>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</si>
  <si>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</si>
  <si>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</si>
  <si>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</si>
  <si>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</si>
  <si>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</si>
  <si>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</si>
  <si>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</si>
  <si>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</si>
  <si>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</si>
  <si>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</si>
  <si>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</si>
  <si>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</si>
  <si>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</si>
  <si>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</si>
  <si>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</si>
  <si>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</si>
  <si>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</si>
  <si>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</si>
  <si>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</si>
  <si>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</si>
  <si>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</si>
  <si>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</si>
  <si>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</si>
  <si>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</si>
  <si>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</si>
  <si>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</si>
  <si>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</si>
  <si>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</si>
  <si>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</si>
  <si>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</si>
  <si>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</si>
  <si>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</si>
  <si>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</si>
  <si>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</si>
  <si>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</si>
  <si>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</si>
  <si>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</si>
  <si>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</si>
  <si>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</si>
  <si>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</si>
  <si>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</si>
  <si>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</si>
  <si>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</si>
  <si>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</si>
  <si>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</si>
  <si>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</si>
  <si>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</si>
  <si>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</si>
  <si>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</si>
  <si>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</si>
  <si>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</si>
  <si>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</si>
  <si>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</si>
  <si>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</si>
  <si>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</si>
  <si>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</si>
  <si>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</si>
  <si>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</si>
  <si>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</si>
  <si>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III.A.9. TOTAL PAGOS A CUENTA</t>
  </si>
  <si>
    <t xml:space="preserve">IRPF  2015.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</si>
</sst>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7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7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8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8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4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4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211271</v>
      </c>
      <c r="D9" s="16">
        <f t="shared" ref="D9:D56" si="0">C9/$C$56</f>
        <v>2.8166939153326642E-2</v>
      </c>
      <c r="E9" s="17">
        <f>D9</f>
        <v>2.8166939153326642E-2</v>
      </c>
      <c r="F9" s="26">
        <v>28.087566649999999</v>
      </c>
      <c r="G9" s="16">
        <f t="shared" ref="G9:G56" si="1">F9/$F$56</f>
        <v>8.348687555372673E-4</v>
      </c>
      <c r="H9" s="16">
        <f>G9</f>
        <v>8.348687555372673E-4</v>
      </c>
      <c r="I9" s="3">
        <f>F9*10^6/C9</f>
        <v>132.94567948274963</v>
      </c>
      <c r="J9" s="4"/>
    </row>
    <row r="10" spans="2:10" ht="17.100000000000001" customHeight="1">
      <c r="B10" s="37" t="s">
        <v>12</v>
      </c>
      <c r="C10" s="5">
        <v>568719</v>
      </c>
      <c r="D10" s="18">
        <f t="shared" si="0"/>
        <v>7.5822396203647321E-2</v>
      </c>
      <c r="E10" s="19">
        <f>E9+D10</f>
        <v>0.10398933535697397</v>
      </c>
      <c r="F10" s="27">
        <v>92.114046090000002</v>
      </c>
      <c r="G10" s="18">
        <f t="shared" si="1"/>
        <v>2.7379779809676317E-3</v>
      </c>
      <c r="H10" s="18">
        <f>H9+G10</f>
        <v>3.5728467365048989E-3</v>
      </c>
      <c r="I10" s="6">
        <f>F10*10^6/C10</f>
        <v>161.96759047965691</v>
      </c>
    </row>
    <row r="11" spans="2:10" ht="17.100000000000001" customHeight="1">
      <c r="B11" s="37" t="s">
        <v>13</v>
      </c>
      <c r="C11" s="5">
        <v>295717</v>
      </c>
      <c r="D11" s="18">
        <f t="shared" si="0"/>
        <v>3.9425395561171646E-2</v>
      </c>
      <c r="E11" s="19">
        <f t="shared" ref="E11:E55" si="2">E10+D11</f>
        <v>0.14341473091814561</v>
      </c>
      <c r="F11" s="27">
        <v>83.347286030000006</v>
      </c>
      <c r="G11" s="18">
        <f t="shared" si="1"/>
        <v>2.4773967012651403E-3</v>
      </c>
      <c r="H11" s="18">
        <f t="shared" ref="H11:H55" si="3">H10+G11</f>
        <v>6.0502434377700393E-3</v>
      </c>
      <c r="I11" s="6">
        <f>F11*10^6/C11</f>
        <v>281.84813869341298</v>
      </c>
    </row>
    <row r="12" spans="2:10" ht="17.100000000000001" customHeight="1">
      <c r="B12" s="37" t="s">
        <v>14</v>
      </c>
      <c r="C12" s="5">
        <v>368749</v>
      </c>
      <c r="D12" s="18">
        <f t="shared" si="0"/>
        <v>4.9162121852265789E-2</v>
      </c>
      <c r="E12" s="19">
        <f t="shared" si="2"/>
        <v>0.19257685277041139</v>
      </c>
      <c r="F12" s="27">
        <v>116.30465326000001</v>
      </c>
      <c r="G12" s="18">
        <f t="shared" si="1"/>
        <v>3.4570143558651633E-3</v>
      </c>
      <c r="H12" s="18">
        <f t="shared" si="3"/>
        <v>9.5072577936352026E-3</v>
      </c>
      <c r="I12" s="6">
        <f>F12*10^6/C12</f>
        <v>315.40330484964028</v>
      </c>
    </row>
    <row r="13" spans="2:10" ht="17.100000000000001" customHeight="1">
      <c r="B13" s="37" t="s">
        <v>15</v>
      </c>
      <c r="C13" s="5">
        <v>354352</v>
      </c>
      <c r="D13" s="18">
        <f t="shared" si="0"/>
        <v>4.7242694088917091E-2</v>
      </c>
      <c r="E13" s="19">
        <f t="shared" si="2"/>
        <v>0.23981954685932849</v>
      </c>
      <c r="F13" s="27">
        <v>147.00589281999999</v>
      </c>
      <c r="G13" s="18">
        <f t="shared" si="1"/>
        <v>4.3695713596207273E-3</v>
      </c>
      <c r="H13" s="18">
        <f t="shared" si="3"/>
        <v>1.3876829153255929E-2</v>
      </c>
      <c r="I13" s="6">
        <f t="shared" ref="I13:I55" si="4">F13*10^6/C13</f>
        <v>414.85836913577458</v>
      </c>
    </row>
    <row r="14" spans="2:10" ht="17.100000000000001" customHeight="1">
      <c r="B14" s="38" t="s">
        <v>16</v>
      </c>
      <c r="C14" s="7">
        <v>235751</v>
      </c>
      <c r="D14" s="20">
        <f t="shared" si="0"/>
        <v>3.1430646290006241E-2</v>
      </c>
      <c r="E14" s="21">
        <f t="shared" si="2"/>
        <v>0.27125019314933474</v>
      </c>
      <c r="F14" s="28">
        <v>132.37579009000001</v>
      </c>
      <c r="G14" s="20">
        <f t="shared" si="1"/>
        <v>3.9347093506834933E-3</v>
      </c>
      <c r="H14" s="20">
        <f t="shared" si="3"/>
        <v>1.7811538503939423E-2</v>
      </c>
      <c r="I14" s="6">
        <f t="shared" si="4"/>
        <v>561.50680204962021</v>
      </c>
    </row>
    <row r="15" spans="2:10" ht="17.100000000000001" customHeight="1">
      <c r="B15" s="37" t="s">
        <v>17</v>
      </c>
      <c r="C15" s="5">
        <v>204533</v>
      </c>
      <c r="D15" s="18">
        <f t="shared" si="0"/>
        <v>2.7268619762519975E-2</v>
      </c>
      <c r="E15" s="19">
        <f t="shared" si="2"/>
        <v>0.29851881291185473</v>
      </c>
      <c r="F15" s="27">
        <v>142.04091269</v>
      </c>
      <c r="G15" s="18">
        <f t="shared" si="1"/>
        <v>4.2219933642018773E-3</v>
      </c>
      <c r="H15" s="18">
        <f t="shared" si="3"/>
        <v>2.20335318681413E-2</v>
      </c>
      <c r="I15" s="10">
        <f t="shared" si="4"/>
        <v>694.46452499107727</v>
      </c>
    </row>
    <row r="16" spans="2:10" ht="17.100000000000001" customHeight="1">
      <c r="B16" s="37" t="s">
        <v>18</v>
      </c>
      <c r="C16" s="5">
        <v>191561</v>
      </c>
      <c r="D16" s="18">
        <f t="shared" si="0"/>
        <v>2.5539174951367698E-2</v>
      </c>
      <c r="E16" s="19">
        <f t="shared" si="2"/>
        <v>0.32405798786322243</v>
      </c>
      <c r="F16" s="27">
        <v>160.01773705000002</v>
      </c>
      <c r="G16" s="18">
        <f t="shared" si="1"/>
        <v>4.7563326029463364E-3</v>
      </c>
      <c r="H16" s="18">
        <f t="shared" si="3"/>
        <v>2.6789864471087638E-2</v>
      </c>
      <c r="I16" s="6">
        <f t="shared" si="4"/>
        <v>835.33567401506571</v>
      </c>
    </row>
    <row r="17" spans="2:9" ht="17.100000000000001" customHeight="1">
      <c r="B17" s="37" t="s">
        <v>19</v>
      </c>
      <c r="C17" s="5">
        <v>183078</v>
      </c>
      <c r="D17" s="18">
        <f t="shared" si="0"/>
        <v>2.4408209769976642E-2</v>
      </c>
      <c r="E17" s="19">
        <f t="shared" si="2"/>
        <v>0.34846619763319908</v>
      </c>
      <c r="F17" s="27">
        <v>183.34696993</v>
      </c>
      <c r="G17" s="18">
        <f t="shared" si="1"/>
        <v>5.449765674770117E-3</v>
      </c>
      <c r="H17" s="18">
        <f t="shared" si="3"/>
        <v>3.2239630145857755E-2</v>
      </c>
      <c r="I17" s="6">
        <f t="shared" si="4"/>
        <v>1001.469154841106</v>
      </c>
    </row>
    <row r="18" spans="2:9" ht="17.100000000000001" customHeight="1">
      <c r="B18" s="37" t="s">
        <v>20</v>
      </c>
      <c r="C18" s="5">
        <v>273664</v>
      </c>
      <c r="D18" s="18">
        <f t="shared" si="0"/>
        <v>3.6485259389390789E-2</v>
      </c>
      <c r="E18" s="19">
        <f t="shared" si="2"/>
        <v>0.38495145702258987</v>
      </c>
      <c r="F18" s="27">
        <v>329.11029719999999</v>
      </c>
      <c r="G18" s="18">
        <f t="shared" si="1"/>
        <v>9.7824032847595999E-3</v>
      </c>
      <c r="H18" s="18">
        <f t="shared" si="3"/>
        <v>4.2022033430617355E-2</v>
      </c>
      <c r="I18" s="6">
        <f t="shared" si="4"/>
        <v>1202.6072015318055</v>
      </c>
    </row>
    <row r="19" spans="2:9" ht="17.100000000000001" customHeight="1">
      <c r="B19" s="37" t="s">
        <v>21</v>
      </c>
      <c r="C19" s="5">
        <v>336765</v>
      </c>
      <c r="D19" s="18">
        <f t="shared" si="0"/>
        <v>4.4897971155388322E-2</v>
      </c>
      <c r="E19" s="19">
        <f t="shared" si="2"/>
        <v>0.42984942817797822</v>
      </c>
      <c r="F19" s="27">
        <v>493.00439083999999</v>
      </c>
      <c r="G19" s="18">
        <f t="shared" si="1"/>
        <v>1.4653955872499883E-2</v>
      </c>
      <c r="H19" s="18">
        <f t="shared" si="3"/>
        <v>5.6675989303117236E-2</v>
      </c>
      <c r="I19" s="6">
        <f t="shared" si="4"/>
        <v>1463.9418907546806</v>
      </c>
    </row>
    <row r="20" spans="2:9" ht="17.100000000000001" customHeight="1">
      <c r="B20" s="38" t="s">
        <v>22</v>
      </c>
      <c r="C20" s="7">
        <v>322554</v>
      </c>
      <c r="D20" s="20">
        <f t="shared" si="0"/>
        <v>4.3003341166852629E-2</v>
      </c>
      <c r="E20" s="21">
        <f t="shared" si="2"/>
        <v>0.47285276934483084</v>
      </c>
      <c r="F20" s="28">
        <v>574.03472109000006</v>
      </c>
      <c r="G20" s="20">
        <f t="shared" si="1"/>
        <v>1.7062483881336538E-2</v>
      </c>
      <c r="H20" s="20">
        <f t="shared" si="3"/>
        <v>7.3738473184453771E-2</v>
      </c>
      <c r="I20" s="8">
        <f t="shared" si="4"/>
        <v>1779.6546348518389</v>
      </c>
    </row>
    <row r="21" spans="2:9" ht="17.100000000000001" customHeight="1">
      <c r="B21" s="39" t="s">
        <v>23</v>
      </c>
      <c r="C21" s="9">
        <v>296759</v>
      </c>
      <c r="D21" s="22">
        <f t="shared" si="0"/>
        <v>3.9564316428672468E-2</v>
      </c>
      <c r="E21" s="23">
        <f t="shared" si="2"/>
        <v>0.51241708577350331</v>
      </c>
      <c r="F21" s="29">
        <v>623.34642575999999</v>
      </c>
      <c r="G21" s="22">
        <f t="shared" si="1"/>
        <v>1.8528214324427951E-2</v>
      </c>
      <c r="H21" s="22">
        <f t="shared" si="3"/>
        <v>9.2266687508881728E-2</v>
      </c>
      <c r="I21" s="6">
        <f t="shared" si="4"/>
        <v>2100.5139718087739</v>
      </c>
    </row>
    <row r="22" spans="2:9" ht="17.100000000000001" customHeight="1">
      <c r="B22" s="37" t="s">
        <v>24</v>
      </c>
      <c r="C22" s="5">
        <v>285671</v>
      </c>
      <c r="D22" s="18">
        <f t="shared" si="0"/>
        <v>3.8086049078529353E-2</v>
      </c>
      <c r="E22" s="19">
        <f t="shared" si="2"/>
        <v>0.55050313485203262</v>
      </c>
      <c r="F22" s="27">
        <v>699.27049784000008</v>
      </c>
      <c r="G22" s="18">
        <f t="shared" si="1"/>
        <v>2.0784965019944375E-2</v>
      </c>
      <c r="H22" s="18">
        <f t="shared" si="3"/>
        <v>0.1130516525288261</v>
      </c>
      <c r="I22" s="6">
        <f t="shared" si="4"/>
        <v>2447.8175868044009</v>
      </c>
    </row>
    <row r="23" spans="2:9" ht="17.100000000000001" customHeight="1">
      <c r="B23" s="37" t="s">
        <v>25</v>
      </c>
      <c r="C23" s="5">
        <v>287022</v>
      </c>
      <c r="D23" s="18">
        <f t="shared" si="0"/>
        <v>3.826616624934856E-2</v>
      </c>
      <c r="E23" s="19">
        <f t="shared" si="2"/>
        <v>0.58876930110138115</v>
      </c>
      <c r="F23" s="27">
        <v>804.68421303999992</v>
      </c>
      <c r="G23" s="18">
        <f t="shared" si="1"/>
        <v>2.3918259488711888E-2</v>
      </c>
      <c r="H23" s="18">
        <f t="shared" si="3"/>
        <v>0.136969912017538</v>
      </c>
      <c r="I23" s="6">
        <f t="shared" si="4"/>
        <v>2803.562838528057</v>
      </c>
    </row>
    <row r="24" spans="2:9" ht="17.100000000000001" customHeight="1">
      <c r="B24" s="37" t="s">
        <v>26</v>
      </c>
      <c r="C24" s="5">
        <v>263014</v>
      </c>
      <c r="D24" s="18">
        <f t="shared" si="0"/>
        <v>3.5065386799291214E-2</v>
      </c>
      <c r="E24" s="19">
        <f t="shared" si="2"/>
        <v>0.62383468790067231</v>
      </c>
      <c r="F24" s="27">
        <v>834.21924967999996</v>
      </c>
      <c r="G24" s="18">
        <f t="shared" si="1"/>
        <v>2.4796152529132476E-2</v>
      </c>
      <c r="H24" s="18">
        <f t="shared" si="3"/>
        <v>0.16176606454667047</v>
      </c>
      <c r="I24" s="6">
        <f t="shared" si="4"/>
        <v>3171.7674712372723</v>
      </c>
    </row>
    <row r="25" spans="2:9" ht="17.100000000000001" customHeight="1">
      <c r="B25" s="37" t="s">
        <v>27</v>
      </c>
      <c r="C25" s="5">
        <v>238755</v>
      </c>
      <c r="D25" s="18">
        <f t="shared" si="0"/>
        <v>3.1831143685373299E-2</v>
      </c>
      <c r="E25" s="19">
        <f t="shared" si="2"/>
        <v>0.65566583158604563</v>
      </c>
      <c r="F25" s="27">
        <v>855.30750264999995</v>
      </c>
      <c r="G25" s="18">
        <f t="shared" si="1"/>
        <v>2.5422975198853455E-2</v>
      </c>
      <c r="H25" s="18">
        <f t="shared" si="3"/>
        <v>0.18718903974552392</v>
      </c>
      <c r="I25" s="6">
        <f t="shared" si="4"/>
        <v>3582.3647783292495</v>
      </c>
    </row>
    <row r="26" spans="2:9" ht="17.100000000000001" customHeight="1">
      <c r="B26" s="38" t="s">
        <v>28</v>
      </c>
      <c r="C26" s="7">
        <v>223041</v>
      </c>
      <c r="D26" s="20">
        <f t="shared" si="0"/>
        <v>2.9736131677784113E-2</v>
      </c>
      <c r="E26" s="21">
        <f t="shared" si="2"/>
        <v>0.68540196326382974</v>
      </c>
      <c r="F26" s="30">
        <v>893.97048333000009</v>
      </c>
      <c r="G26" s="20">
        <f t="shared" si="1"/>
        <v>2.657218527347105E-2</v>
      </c>
      <c r="H26" s="20">
        <f t="shared" si="3"/>
        <v>0.21376122501899497</v>
      </c>
      <c r="I26" s="6">
        <f t="shared" si="4"/>
        <v>4008.0993329925891</v>
      </c>
    </row>
    <row r="27" spans="2:9" ht="17.100000000000001" customHeight="1">
      <c r="B27" s="39" t="s">
        <v>29</v>
      </c>
      <c r="C27" s="9">
        <v>205795</v>
      </c>
      <c r="D27" s="22">
        <f t="shared" si="0"/>
        <v>2.7436871331412527E-2</v>
      </c>
      <c r="E27" s="23">
        <f t="shared" si="2"/>
        <v>0.71283883459524222</v>
      </c>
      <c r="F27" s="31">
        <v>910.44500195000001</v>
      </c>
      <c r="G27" s="22">
        <f t="shared" si="1"/>
        <v>2.7061870301360601E-2</v>
      </c>
      <c r="H27" s="22">
        <f t="shared" si="3"/>
        <v>0.24082309532035556</v>
      </c>
      <c r="I27" s="10">
        <f t="shared" si="4"/>
        <v>4424.0384943754707</v>
      </c>
    </row>
    <row r="28" spans="2:9" ht="17.100000000000001" customHeight="1">
      <c r="B28" s="37" t="s">
        <v>30</v>
      </c>
      <c r="C28" s="5">
        <v>186816</v>
      </c>
      <c r="D28" s="18">
        <f t="shared" si="0"/>
        <v>2.4906565050896098E-2</v>
      </c>
      <c r="E28" s="19">
        <f t="shared" si="2"/>
        <v>0.73774539964613828</v>
      </c>
      <c r="F28" s="32">
        <v>905.25861479999992</v>
      </c>
      <c r="G28" s="18">
        <f t="shared" si="1"/>
        <v>2.6907711251571393E-2</v>
      </c>
      <c r="H28" s="18">
        <f t="shared" si="3"/>
        <v>0.26773080657192694</v>
      </c>
      <c r="I28" s="6">
        <f t="shared" si="4"/>
        <v>4845.7231436279544</v>
      </c>
    </row>
    <row r="29" spans="2:9" ht="17.100000000000001" customHeight="1">
      <c r="B29" s="37" t="s">
        <v>31</v>
      </c>
      <c r="C29" s="5">
        <v>173099</v>
      </c>
      <c r="D29" s="18">
        <f t="shared" si="0"/>
        <v>2.3077795819121831E-2</v>
      </c>
      <c r="E29" s="19">
        <f t="shared" si="2"/>
        <v>0.76082319546526012</v>
      </c>
      <c r="F29" s="32">
        <v>913.78207369000006</v>
      </c>
      <c r="G29" s="18">
        <f t="shared" si="1"/>
        <v>2.7161060699924813E-2</v>
      </c>
      <c r="H29" s="18">
        <f t="shared" si="3"/>
        <v>0.29489186727185174</v>
      </c>
      <c r="I29" s="6">
        <f t="shared" si="4"/>
        <v>5278.9563988815653</v>
      </c>
    </row>
    <row r="30" spans="2:9" ht="17.100000000000001" customHeight="1">
      <c r="B30" s="37" t="s">
        <v>32</v>
      </c>
      <c r="C30" s="5">
        <v>316653</v>
      </c>
      <c r="D30" s="18">
        <f t="shared" si="0"/>
        <v>4.2216611762704491E-2</v>
      </c>
      <c r="E30" s="19">
        <f t="shared" si="2"/>
        <v>0.80303980722796464</v>
      </c>
      <c r="F30" s="32">
        <v>1870.63057955</v>
      </c>
      <c r="G30" s="18">
        <f t="shared" si="1"/>
        <v>5.560221871405388E-2</v>
      </c>
      <c r="H30" s="18">
        <f t="shared" si="3"/>
        <v>0.35049408598590559</v>
      </c>
      <c r="I30" s="6">
        <f t="shared" si="4"/>
        <v>5907.5094174064352</v>
      </c>
    </row>
    <row r="31" spans="2:9" ht="17.100000000000001" customHeight="1">
      <c r="B31" s="37" t="s">
        <v>33</v>
      </c>
      <c r="C31" s="5">
        <v>303674</v>
      </c>
      <c r="D31" s="18">
        <f t="shared" si="0"/>
        <v>4.0486233701962478E-2</v>
      </c>
      <c r="E31" s="19">
        <f t="shared" si="2"/>
        <v>0.84352604092992711</v>
      </c>
      <c r="F31" s="32">
        <v>2047.53859775</v>
      </c>
      <c r="G31" s="18">
        <f t="shared" si="1"/>
        <v>6.0860594380398703E-2</v>
      </c>
      <c r="H31" s="18">
        <f t="shared" si="3"/>
        <v>0.41135468036630429</v>
      </c>
      <c r="I31" s="6">
        <f t="shared" si="4"/>
        <v>6742.5548375889939</v>
      </c>
    </row>
    <row r="32" spans="2:9" ht="17.100000000000001" customHeight="1">
      <c r="B32" s="38" t="s">
        <v>34</v>
      </c>
      <c r="C32" s="7">
        <v>208903</v>
      </c>
      <c r="D32" s="20">
        <f t="shared" si="0"/>
        <v>2.7851234149255673E-2</v>
      </c>
      <c r="E32" s="21">
        <f t="shared" si="2"/>
        <v>0.87137727507918283</v>
      </c>
      <c r="F32" s="30">
        <v>1584.6622295999998</v>
      </c>
      <c r="G32" s="20">
        <f t="shared" si="1"/>
        <v>4.7102157337401931E-2</v>
      </c>
      <c r="H32" s="20">
        <f t="shared" si="3"/>
        <v>0.45845683770370621</v>
      </c>
      <c r="I32" s="8">
        <f t="shared" si="4"/>
        <v>7585.6365375317728</v>
      </c>
    </row>
    <row r="33" spans="2:9" ht="17.100000000000001" customHeight="1">
      <c r="B33" s="39" t="s">
        <v>35</v>
      </c>
      <c r="C33" s="9">
        <v>152253</v>
      </c>
      <c r="D33" s="22">
        <f t="shared" si="0"/>
        <v>2.0298578540885598E-2</v>
      </c>
      <c r="E33" s="23">
        <f t="shared" si="2"/>
        <v>0.8916758536200684</v>
      </c>
      <c r="F33" s="31">
        <v>1292.1609248900002</v>
      </c>
      <c r="G33" s="22">
        <f t="shared" si="1"/>
        <v>3.8407911826594594E-2</v>
      </c>
      <c r="H33" s="22">
        <f t="shared" si="3"/>
        <v>0.4968647495303008</v>
      </c>
      <c r="I33" s="6">
        <f t="shared" si="4"/>
        <v>8486.9324406744054</v>
      </c>
    </row>
    <row r="34" spans="2:9" ht="17.100000000000001" customHeight="1">
      <c r="B34" s="37" t="s">
        <v>36</v>
      </c>
      <c r="C34" s="5">
        <v>114149</v>
      </c>
      <c r="D34" s="18">
        <f t="shared" si="0"/>
        <v>1.521850105983823E-2</v>
      </c>
      <c r="E34" s="19">
        <f t="shared" si="2"/>
        <v>0.90689435467990664</v>
      </c>
      <c r="F34" s="32">
        <v>1070.7158921400001</v>
      </c>
      <c r="G34" s="18">
        <f t="shared" si="1"/>
        <v>3.1825727573481233E-2</v>
      </c>
      <c r="H34" s="18">
        <f t="shared" si="3"/>
        <v>0.52869047710378203</v>
      </c>
      <c r="I34" s="6">
        <f t="shared" si="4"/>
        <v>9379.9848631175046</v>
      </c>
    </row>
    <row r="35" spans="2:9" ht="17.100000000000001" customHeight="1">
      <c r="B35" s="37" t="s">
        <v>37</v>
      </c>
      <c r="C35" s="5">
        <v>92137</v>
      </c>
      <c r="D35" s="18">
        <f t="shared" si="0"/>
        <v>1.2283831064225837E-2</v>
      </c>
      <c r="E35" s="19">
        <f t="shared" si="2"/>
        <v>0.91917818574413246</v>
      </c>
      <c r="F35" s="32">
        <v>951.42352826000001</v>
      </c>
      <c r="G35" s="18">
        <f t="shared" si="1"/>
        <v>2.8279907153413105E-2</v>
      </c>
      <c r="H35" s="18">
        <f t="shared" si="3"/>
        <v>0.55697038425719514</v>
      </c>
      <c r="I35" s="6">
        <f t="shared" si="4"/>
        <v>10326.183056318308</v>
      </c>
    </row>
    <row r="36" spans="2:9" ht="17.100000000000001" customHeight="1">
      <c r="B36" s="37" t="s">
        <v>38</v>
      </c>
      <c r="C36" s="5">
        <v>74823</v>
      </c>
      <c r="D36" s="18">
        <f t="shared" si="0"/>
        <v>9.9755048646968086E-3</v>
      </c>
      <c r="E36" s="19">
        <f t="shared" si="2"/>
        <v>0.92915369060882924</v>
      </c>
      <c r="F36" s="32">
        <v>845.30334149999999</v>
      </c>
      <c r="G36" s="18">
        <f t="shared" si="1"/>
        <v>2.5125613676811646E-2</v>
      </c>
      <c r="H36" s="18">
        <f t="shared" si="3"/>
        <v>0.58209599793400679</v>
      </c>
      <c r="I36" s="6">
        <f t="shared" si="4"/>
        <v>11297.373020327974</v>
      </c>
    </row>
    <row r="37" spans="2:9" ht="17.100000000000001" customHeight="1">
      <c r="B37" s="37" t="s">
        <v>39</v>
      </c>
      <c r="C37" s="5">
        <v>63461</v>
      </c>
      <c r="D37" s="18">
        <f t="shared" si="0"/>
        <v>8.460707459183996E-3</v>
      </c>
      <c r="E37" s="19">
        <f t="shared" si="2"/>
        <v>0.93761439806801328</v>
      </c>
      <c r="F37" s="32">
        <v>779.76507535000007</v>
      </c>
      <c r="G37" s="18">
        <f t="shared" si="1"/>
        <v>2.317756843022491E-2</v>
      </c>
      <c r="H37" s="18">
        <f t="shared" si="3"/>
        <v>0.60527356636423169</v>
      </c>
      <c r="I37" s="6">
        <f t="shared" si="4"/>
        <v>12287.311503915791</v>
      </c>
    </row>
    <row r="38" spans="2:9" ht="17.100000000000001" customHeight="1">
      <c r="B38" s="38" t="s">
        <v>40</v>
      </c>
      <c r="C38" s="7">
        <v>53627</v>
      </c>
      <c r="D38" s="20">
        <f t="shared" si="0"/>
        <v>7.1496251069737343E-3</v>
      </c>
      <c r="E38" s="21">
        <f t="shared" si="2"/>
        <v>0.94476402317498698</v>
      </c>
      <c r="F38" s="30">
        <v>709.69387184000004</v>
      </c>
      <c r="G38" s="20">
        <f t="shared" si="1"/>
        <v>2.1094787134060464E-2</v>
      </c>
      <c r="H38" s="20">
        <f t="shared" si="3"/>
        <v>0.62636835349829212</v>
      </c>
      <c r="I38" s="6">
        <f t="shared" si="4"/>
        <v>13233.890984765138</v>
      </c>
    </row>
    <row r="39" spans="2:9" ht="17.100000000000001" customHeight="1">
      <c r="B39" s="39" t="s">
        <v>41</v>
      </c>
      <c r="C39" s="9">
        <v>45239</v>
      </c>
      <c r="D39" s="22">
        <f t="shared" si="0"/>
        <v>6.0313254557291061E-3</v>
      </c>
      <c r="E39" s="23">
        <f t="shared" si="2"/>
        <v>0.95079534863071613</v>
      </c>
      <c r="F39" s="31">
        <v>642.42343798000002</v>
      </c>
      <c r="G39" s="22">
        <f t="shared" si="1"/>
        <v>1.9095255309143539E-2</v>
      </c>
      <c r="H39" s="22">
        <f t="shared" si="3"/>
        <v>0.6454636088074357</v>
      </c>
      <c r="I39" s="10">
        <f t="shared" si="4"/>
        <v>14200.655142244525</v>
      </c>
    </row>
    <row r="40" spans="2:9" ht="17.100000000000001" customHeight="1">
      <c r="B40" s="37" t="s">
        <v>42</v>
      </c>
      <c r="C40" s="5">
        <v>71301</v>
      </c>
      <c r="D40" s="18">
        <f t="shared" si="0"/>
        <v>9.5059469996892285E-3</v>
      </c>
      <c r="E40" s="19">
        <f t="shared" si="2"/>
        <v>0.96030129563040534</v>
      </c>
      <c r="F40" s="32">
        <v>1114.88454886</v>
      </c>
      <c r="G40" s="18">
        <f t="shared" si="1"/>
        <v>3.3138587171789621E-2</v>
      </c>
      <c r="H40" s="18">
        <f t="shared" si="3"/>
        <v>0.67860219597922533</v>
      </c>
      <c r="I40" s="6">
        <f t="shared" si="4"/>
        <v>15636.310133939214</v>
      </c>
    </row>
    <row r="41" spans="2:9" ht="17.100000000000001" customHeight="1">
      <c r="B41" s="37" t="s">
        <v>43</v>
      </c>
      <c r="C41" s="5">
        <v>54991</v>
      </c>
      <c r="D41" s="18">
        <f t="shared" si="0"/>
        <v>7.3314754556024504E-3</v>
      </c>
      <c r="E41" s="19">
        <f t="shared" si="2"/>
        <v>0.96763277108600776</v>
      </c>
      <c r="F41" s="32">
        <v>977.17791119000003</v>
      </c>
      <c r="G41" s="18">
        <f t="shared" si="1"/>
        <v>2.904542486074356E-2</v>
      </c>
      <c r="H41" s="18">
        <f t="shared" si="3"/>
        <v>0.7076476208399689</v>
      </c>
      <c r="I41" s="6">
        <f t="shared" si="4"/>
        <v>17769.77889454638</v>
      </c>
    </row>
    <row r="42" spans="2:9" ht="17.100000000000001" customHeight="1">
      <c r="B42" s="37" t="s">
        <v>44</v>
      </c>
      <c r="C42" s="5">
        <v>42311</v>
      </c>
      <c r="D42" s="18">
        <f t="shared" si="0"/>
        <v>5.6409604844791924E-3</v>
      </c>
      <c r="E42" s="19">
        <f t="shared" si="2"/>
        <v>0.97327373157048691</v>
      </c>
      <c r="F42" s="32">
        <v>842.77274664999993</v>
      </c>
      <c r="G42" s="18">
        <f t="shared" si="1"/>
        <v>2.5050394822878335E-2</v>
      </c>
      <c r="H42" s="18">
        <f t="shared" si="3"/>
        <v>0.7326980156628472</v>
      </c>
      <c r="I42" s="6">
        <f t="shared" si="4"/>
        <v>19918.525836070996</v>
      </c>
    </row>
    <row r="43" spans="2:9" ht="17.100000000000001" customHeight="1">
      <c r="B43" s="37" t="s">
        <v>45</v>
      </c>
      <c r="C43" s="5">
        <v>32256</v>
      </c>
      <c r="D43" s="18">
        <f t="shared" si="0"/>
        <v>4.3004141095072399E-3</v>
      </c>
      <c r="E43" s="19">
        <f t="shared" si="2"/>
        <v>0.97757414567999412</v>
      </c>
      <c r="F43" s="32">
        <v>707.87008212000001</v>
      </c>
      <c r="G43" s="18">
        <f t="shared" si="1"/>
        <v>2.1040577202923617E-2</v>
      </c>
      <c r="H43" s="18">
        <f t="shared" si="3"/>
        <v>0.75373859286577083</v>
      </c>
      <c r="I43" s="6">
        <f t="shared" si="4"/>
        <v>21945.377049851191</v>
      </c>
    </row>
    <row r="44" spans="2:9" ht="17.100000000000001" customHeight="1">
      <c r="B44" s="38" t="s">
        <v>46</v>
      </c>
      <c r="C44" s="7">
        <v>25465</v>
      </c>
      <c r="D44" s="20">
        <f t="shared" si="0"/>
        <v>3.3950286860925678E-3</v>
      </c>
      <c r="E44" s="21">
        <f t="shared" si="2"/>
        <v>0.98096917436608666</v>
      </c>
      <c r="F44" s="30">
        <v>609.15130295000006</v>
      </c>
      <c r="G44" s="20">
        <f t="shared" si="1"/>
        <v>1.8106281564543133E-2</v>
      </c>
      <c r="H44" s="20">
        <f t="shared" si="3"/>
        <v>0.77184487443031391</v>
      </c>
      <c r="I44" s="8">
        <f t="shared" si="4"/>
        <v>23921.119299037899</v>
      </c>
    </row>
    <row r="45" spans="2:9" ht="17.100000000000001" customHeight="1">
      <c r="B45" s="39" t="s">
        <v>47</v>
      </c>
      <c r="C45" s="9">
        <v>20034</v>
      </c>
      <c r="D45" s="22">
        <f t="shared" si="0"/>
        <v>2.6709603258267623E-3</v>
      </c>
      <c r="E45" s="23">
        <f t="shared" si="2"/>
        <v>0.98364013469191347</v>
      </c>
      <c r="F45" s="31">
        <v>519.38716062000003</v>
      </c>
      <c r="G45" s="22">
        <f t="shared" si="1"/>
        <v>1.5438151614634592E-2</v>
      </c>
      <c r="H45" s="22">
        <f t="shared" si="3"/>
        <v>0.78728302604494849</v>
      </c>
      <c r="I45" s="10">
        <f t="shared" si="4"/>
        <v>25925.285046421086</v>
      </c>
    </row>
    <row r="46" spans="2:9" ht="17.100000000000001" customHeight="1">
      <c r="B46" s="37" t="s">
        <v>48</v>
      </c>
      <c r="C46" s="5">
        <v>47962</v>
      </c>
      <c r="D46" s="18">
        <f t="shared" si="0"/>
        <v>6.3943595461367266E-3</v>
      </c>
      <c r="E46" s="19">
        <f t="shared" si="2"/>
        <v>0.99003449423805023</v>
      </c>
      <c r="F46" s="32">
        <v>1444.8769091400002</v>
      </c>
      <c r="G46" s="18">
        <f t="shared" si="1"/>
        <v>4.2947208708741781E-2</v>
      </c>
      <c r="H46" s="18">
        <f t="shared" si="3"/>
        <v>0.83023023475369029</v>
      </c>
      <c r="I46" s="6">
        <f t="shared" si="4"/>
        <v>30125.451589591761</v>
      </c>
    </row>
    <row r="47" spans="2:9" ht="17.100000000000001" customHeight="1">
      <c r="B47" s="37" t="s">
        <v>49</v>
      </c>
      <c r="C47" s="5">
        <v>23386</v>
      </c>
      <c r="D47" s="18">
        <f t="shared" si="0"/>
        <v>3.1178535579407343E-3</v>
      </c>
      <c r="E47" s="19">
        <f t="shared" si="2"/>
        <v>0.99315234779599093</v>
      </c>
      <c r="F47" s="32">
        <v>877.66215108000006</v>
      </c>
      <c r="G47" s="18">
        <f t="shared" si="1"/>
        <v>2.6087439933295924E-2</v>
      </c>
      <c r="H47" s="18">
        <f t="shared" si="3"/>
        <v>0.85631767468698616</v>
      </c>
      <c r="I47" s="6">
        <f t="shared" si="4"/>
        <v>37529.383010348072</v>
      </c>
    </row>
    <row r="48" spans="2:9" ht="17.100000000000001" customHeight="1">
      <c r="B48" s="37" t="s">
        <v>50</v>
      </c>
      <c r="C48" s="5">
        <v>13377</v>
      </c>
      <c r="D48" s="18">
        <f t="shared" si="0"/>
        <v>1.783439965987052E-3</v>
      </c>
      <c r="E48" s="19">
        <f t="shared" si="2"/>
        <v>0.994935787761978</v>
      </c>
      <c r="F48" s="32">
        <v>603.58129555999994</v>
      </c>
      <c r="G48" s="18">
        <f t="shared" si="1"/>
        <v>1.7940719869720317E-2</v>
      </c>
      <c r="H48" s="18">
        <f t="shared" si="3"/>
        <v>0.87425839455670651</v>
      </c>
      <c r="I48" s="6">
        <f t="shared" si="4"/>
        <v>45120.826460342374</v>
      </c>
    </row>
    <row r="49" spans="2:9" ht="17.100000000000001" customHeight="1">
      <c r="B49" s="37" t="s">
        <v>51</v>
      </c>
      <c r="C49" s="5">
        <v>8680</v>
      </c>
      <c r="D49" s="18">
        <f t="shared" si="0"/>
        <v>1.1572294912736497E-3</v>
      </c>
      <c r="E49" s="19">
        <f t="shared" si="2"/>
        <v>0.99609301725325161</v>
      </c>
      <c r="F49" s="32">
        <v>450.73494606999998</v>
      </c>
      <c r="G49" s="18">
        <f t="shared" si="1"/>
        <v>1.3397548039378419E-2</v>
      </c>
      <c r="H49" s="18">
        <f t="shared" si="3"/>
        <v>0.88765594259608493</v>
      </c>
      <c r="I49" s="6">
        <f t="shared" si="4"/>
        <v>51927.989178571428</v>
      </c>
    </row>
    <row r="50" spans="2:9" ht="17.100000000000001" customHeight="1">
      <c r="B50" s="38" t="s">
        <v>52</v>
      </c>
      <c r="C50" s="7">
        <v>5796</v>
      </c>
      <c r="D50" s="20">
        <f t="shared" si="0"/>
        <v>7.7273066030208223E-4</v>
      </c>
      <c r="E50" s="21">
        <f t="shared" si="2"/>
        <v>0.99686574791355365</v>
      </c>
      <c r="F50" s="30">
        <v>346.25817827999998</v>
      </c>
      <c r="G50" s="20">
        <f t="shared" si="1"/>
        <v>1.0292103192756459E-2</v>
      </c>
      <c r="H50" s="20">
        <f t="shared" si="3"/>
        <v>0.89794804578884135</v>
      </c>
      <c r="I50" s="8">
        <f t="shared" si="4"/>
        <v>59740.886521739129</v>
      </c>
    </row>
    <row r="51" spans="2:9" ht="17.100000000000001" customHeight="1">
      <c r="B51" s="37" t="s">
        <v>53</v>
      </c>
      <c r="C51" s="5">
        <v>4187</v>
      </c>
      <c r="D51" s="18">
        <f t="shared" si="0"/>
        <v>5.5821657603257737E-4</v>
      </c>
      <c r="E51" s="19">
        <f t="shared" si="2"/>
        <v>0.99742396448958626</v>
      </c>
      <c r="F51" s="32">
        <v>275.06589667999998</v>
      </c>
      <c r="G51" s="18">
        <f t="shared" si="1"/>
        <v>8.1759992139430904E-3</v>
      </c>
      <c r="H51" s="18">
        <f t="shared" si="3"/>
        <v>0.90612404500278443</v>
      </c>
      <c r="I51" s="6">
        <f t="shared" si="4"/>
        <v>65695.222517315502</v>
      </c>
    </row>
    <row r="52" spans="2:9" ht="17.100000000000001" customHeight="1">
      <c r="B52" s="37" t="s">
        <v>54</v>
      </c>
      <c r="C52" s="5">
        <v>9463</v>
      </c>
      <c r="D52" s="18">
        <f t="shared" si="0"/>
        <v>1.2616201239542106E-3</v>
      </c>
      <c r="E52" s="19">
        <f t="shared" si="2"/>
        <v>0.99868558461354051</v>
      </c>
      <c r="F52" s="32">
        <v>770.01637271000004</v>
      </c>
      <c r="G52" s="18">
        <f t="shared" si="1"/>
        <v>2.2887800101676604E-2</v>
      </c>
      <c r="H52" s="18">
        <f t="shared" si="3"/>
        <v>0.929011845104461</v>
      </c>
      <c r="I52" s="6">
        <f t="shared" si="4"/>
        <v>81371.274723660579</v>
      </c>
    </row>
    <row r="53" spans="2:9" ht="17.100000000000001" customHeight="1">
      <c r="B53" s="37" t="s">
        <v>55</v>
      </c>
      <c r="C53" s="5">
        <v>3676</v>
      </c>
      <c r="D53" s="18">
        <f t="shared" si="0"/>
        <v>4.9008935598178992E-4</v>
      </c>
      <c r="E53" s="19">
        <f t="shared" si="2"/>
        <v>0.99917567396952234</v>
      </c>
      <c r="F53" s="32">
        <v>410.34096038999996</v>
      </c>
      <c r="G53" s="18">
        <f t="shared" si="1"/>
        <v>1.219688594657118E-2</v>
      </c>
      <c r="H53" s="18">
        <f t="shared" si="3"/>
        <v>0.9412087310510322</v>
      </c>
      <c r="I53" s="6">
        <f t="shared" si="4"/>
        <v>111627.02948585419</v>
      </c>
    </row>
    <row r="54" spans="2:9" ht="17.100000000000001" customHeight="1">
      <c r="B54" s="37" t="s">
        <v>56</v>
      </c>
      <c r="C54" s="5">
        <v>1795</v>
      </c>
      <c r="D54" s="18">
        <f t="shared" si="0"/>
        <v>2.3931185908251167E-4</v>
      </c>
      <c r="E54" s="19">
        <f t="shared" si="2"/>
        <v>0.99941498582860488</v>
      </c>
      <c r="F54" s="32">
        <v>246.52983763</v>
      </c>
      <c r="G54" s="18">
        <f t="shared" si="1"/>
        <v>7.3277995673207488E-3</v>
      </c>
      <c r="H54" s="18">
        <f t="shared" si="3"/>
        <v>0.94853653061835297</v>
      </c>
      <c r="I54" s="6">
        <f t="shared" si="4"/>
        <v>137342.52792757659</v>
      </c>
    </row>
    <row r="55" spans="2:9" ht="17.100000000000001" customHeight="1" thickBot="1">
      <c r="B55" s="40" t="s">
        <v>57</v>
      </c>
      <c r="C55" s="11">
        <v>4388</v>
      </c>
      <c r="D55" s="24">
        <f t="shared" si="0"/>
        <v>5.8501417139502016E-4</v>
      </c>
      <c r="E55" s="19">
        <f t="shared" si="2"/>
        <v>0.99999999999999989</v>
      </c>
      <c r="F55" s="33">
        <v>1731.3902535100001</v>
      </c>
      <c r="G55" s="24">
        <f t="shared" si="1"/>
        <v>5.1463469381647114E-2</v>
      </c>
      <c r="H55" s="18">
        <f t="shared" si="3"/>
        <v>1</v>
      </c>
      <c r="I55" s="6">
        <f t="shared" si="4"/>
        <v>394573.89551276207</v>
      </c>
    </row>
    <row r="56" spans="2:9" ht="17.100000000000001" customHeight="1" thickTop="1" thickBot="1">
      <c r="B56" s="12" t="s">
        <v>8</v>
      </c>
      <c r="C56" s="13">
        <v>7500673</v>
      </c>
      <c r="D56" s="35">
        <f t="shared" si="0"/>
        <v>1</v>
      </c>
      <c r="E56" s="25"/>
      <c r="F56" s="34">
        <v>33643.092358779992</v>
      </c>
      <c r="G56" s="35">
        <f t="shared" si="1"/>
        <v>1</v>
      </c>
      <c r="H56" s="25"/>
      <c r="I56" s="14">
        <f>F56*10^6/C56</f>
        <v>4485.3431630441683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2019-06-20T10:48:17Z</dcterms:modified>
</cp:coreProperties>
</file>