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7970" windowHeight="6285" autoFilterDateGrouping="0"/>
  </bookViews>
  <sheets>
    <sheet name="III.A.10" sheetId="110" r:id="rId1"/>
  </sheets>
  <calcPr calcId="162913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E10" i="110" l="1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10" i="110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<sst xmlns="http://schemas.openxmlformats.org/spreadsheetml/2006/main" count="70" uniqueCount="66">
  <si>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</si>
  <si>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</si>
  <si>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</si>
  <si>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</si>
  <si>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</si>
  <si>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</si>
  <si>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</si>
  <si>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</si>
  <si>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</si>
  <si>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</si>
  <si>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</si>
  <si>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</si>
  <si>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</si>
  <si>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</si>
  <si>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</si>
  <si>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</si>
  <si>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</si>
  <si>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</si>
  <si>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</si>
  <si>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</si>
  <si>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</si>
  <si>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</si>
  <si>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</si>
  <si>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</si>
  <si>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</si>
  <si>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</si>
  <si>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</si>
  <si>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</si>
  <si>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</si>
  <si>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</si>
  <si>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</si>
  <si>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</si>
  <si>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</si>
  <si>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</si>
  <si>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</si>
  <si>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</si>
  <si>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</si>
  <si>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</si>
  <si>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</si>
  <si>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</si>
  <si>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</si>
  <si>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</si>
  <si>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</si>
  <si>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</si>
  <si>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</si>
  <si>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</si>
  <si>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</si>
  <si>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</si>
  <si>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</si>
  <si>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</si>
  <si>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</si>
  <si>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</si>
  <si>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</si>
  <si>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</si>
  <si>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</si>
  <si>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</si>
  <si>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</si>
  <si>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</si>
  <si>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</si>
  <si>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</si>
  <si>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</si>
  <si>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</si>
  <si>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</si>
  <si>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</si>
  <si>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III.A.10. RESULTADO DE LA DECLARACIÓN</t>
  </si>
  <si>
    <t xml:space="preserve">IRPF  2015.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</si>
</sst>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4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5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5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6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6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7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7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8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98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99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212683</v>
      </c>
      <c r="D9" s="16">
        <f t="shared" ref="D9:D56" si="0">C9/$C$56</f>
        <v>2.8157920971728485E-2</v>
      </c>
      <c r="E9" s="17">
        <f>D9</f>
        <v>2.8157920971728485E-2</v>
      </c>
      <c r="F9" s="26">
        <v>-30.138389010000001</v>
      </c>
      <c r="G9" s="16">
        <f t="shared" ref="G9:G56" si="1">F9/$F$56</f>
        <v>-6.9836068622145961E-2</v>
      </c>
      <c r="H9" s="16">
        <f>G9</f>
        <v>-6.9836068622145961E-2</v>
      </c>
      <c r="I9" s="3">
        <f>F9*10^6/C9</f>
        <v>-141.70567939139471</v>
      </c>
      <c r="J9" s="4"/>
    </row>
    <row r="10" spans="2:10" ht="17.100000000000001" customHeight="1">
      <c r="B10" s="37" t="s">
        <v>12</v>
      </c>
      <c r="C10" s="5">
        <v>569344</v>
      </c>
      <c r="D10" s="18">
        <f t="shared" si="0"/>
        <v>7.5377643524530788E-2</v>
      </c>
      <c r="E10" s="19">
        <f>E9+D10</f>
        <v>0.10353556449625928</v>
      </c>
      <c r="F10" s="27">
        <v>-95.284224640000005</v>
      </c>
      <c r="G10" s="18">
        <f t="shared" si="1"/>
        <v>-0.22079068819368894</v>
      </c>
      <c r="H10" s="18">
        <f>H9+G10</f>
        <v>-0.29062675681583489</v>
      </c>
      <c r="I10" s="6">
        <f>F10*10^6/C10</f>
        <v>-167.35791479316546</v>
      </c>
    </row>
    <row r="11" spans="2:10" ht="17.100000000000001" customHeight="1">
      <c r="B11" s="37" t="s">
        <v>13</v>
      </c>
      <c r="C11" s="5">
        <v>296227</v>
      </c>
      <c r="D11" s="18">
        <f t="shared" si="0"/>
        <v>3.9218632686637923E-2</v>
      </c>
      <c r="E11" s="19">
        <f t="shared" ref="E11:E55" si="2">E10+D11</f>
        <v>0.1427541971828972</v>
      </c>
      <c r="F11" s="27">
        <v>-85.346022829999995</v>
      </c>
      <c r="G11" s="18">
        <f t="shared" si="1"/>
        <v>-0.19776208691863043</v>
      </c>
      <c r="H11" s="18">
        <f t="shared" ref="H11:H55" si="3">H10+G11</f>
        <v>-0.48838884373446534</v>
      </c>
      <c r="I11" s="6">
        <f>F11*10^6/C11</f>
        <v>-288.11020882633926</v>
      </c>
    </row>
    <row r="12" spans="2:10" ht="17.100000000000001" customHeight="1">
      <c r="B12" s="37" t="s">
        <v>14</v>
      </c>
      <c r="C12" s="5">
        <v>369400</v>
      </c>
      <c r="D12" s="18">
        <f t="shared" si="0"/>
        <v>4.8906287794306565E-2</v>
      </c>
      <c r="E12" s="19">
        <f t="shared" si="2"/>
        <v>0.19166048497720375</v>
      </c>
      <c r="F12" s="27">
        <v>-118.58361973000001</v>
      </c>
      <c r="G12" s="18">
        <f t="shared" si="1"/>
        <v>-0.27477957770665667</v>
      </c>
      <c r="H12" s="18">
        <f t="shared" si="3"/>
        <v>-0.76316842144112207</v>
      </c>
      <c r="I12" s="6">
        <f>F12*10^6/C12</f>
        <v>-321.01683738494859</v>
      </c>
    </row>
    <row r="13" spans="2:10" ht="17.100000000000001" customHeight="1">
      <c r="B13" s="37" t="s">
        <v>15</v>
      </c>
      <c r="C13" s="5">
        <v>355722</v>
      </c>
      <c r="D13" s="18">
        <f t="shared" si="0"/>
        <v>4.7095404728658141E-2</v>
      </c>
      <c r="E13" s="19">
        <f t="shared" si="2"/>
        <v>0.2387558897058619</v>
      </c>
      <c r="F13" s="27">
        <v>-148.12787663</v>
      </c>
      <c r="G13" s="18">
        <f t="shared" si="1"/>
        <v>-0.34323893535759531</v>
      </c>
      <c r="H13" s="18">
        <f t="shared" si="3"/>
        <v>-1.1064073567987174</v>
      </c>
      <c r="I13" s="6">
        <f t="shared" ref="I13:I55" si="4">F13*10^6/C13</f>
        <v>-416.41471888159856</v>
      </c>
    </row>
    <row r="14" spans="2:10" ht="17.100000000000001" customHeight="1">
      <c r="B14" s="38" t="s">
        <v>16</v>
      </c>
      <c r="C14" s="7">
        <v>239019</v>
      </c>
      <c r="D14" s="20">
        <f t="shared" si="0"/>
        <v>3.1644645377117919E-2</v>
      </c>
      <c r="E14" s="21">
        <f t="shared" si="2"/>
        <v>0.27040053508297979</v>
      </c>
      <c r="F14" s="28">
        <v>-116.06412455</v>
      </c>
      <c r="G14" s="20">
        <f t="shared" si="1"/>
        <v>-0.26894145416842558</v>
      </c>
      <c r="H14" s="20">
        <f t="shared" si="3"/>
        <v>-1.375348810967143</v>
      </c>
      <c r="I14" s="6">
        <f t="shared" si="4"/>
        <v>-485.58534907266784</v>
      </c>
    </row>
    <row r="15" spans="2:10" ht="17.100000000000001" customHeight="1">
      <c r="B15" s="37" t="s">
        <v>17</v>
      </c>
      <c r="C15" s="5">
        <v>209373</v>
      </c>
      <c r="D15" s="18">
        <f t="shared" si="0"/>
        <v>2.7719697331774085E-2</v>
      </c>
      <c r="E15" s="19">
        <f t="shared" si="2"/>
        <v>0.29812023241475388</v>
      </c>
      <c r="F15" s="27">
        <v>-98.645975809999996</v>
      </c>
      <c r="G15" s="18">
        <f t="shared" si="1"/>
        <v>-0.2285804703655496</v>
      </c>
      <c r="H15" s="18">
        <f t="shared" si="3"/>
        <v>-1.6039292813326926</v>
      </c>
      <c r="I15" s="10">
        <f t="shared" si="4"/>
        <v>-471.14945962468897</v>
      </c>
    </row>
    <row r="16" spans="2:10" ht="17.100000000000001" customHeight="1">
      <c r="B16" s="37" t="s">
        <v>18</v>
      </c>
      <c r="C16" s="5">
        <v>196547</v>
      </c>
      <c r="D16" s="18">
        <f t="shared" si="0"/>
        <v>2.6021613825413025E-2</v>
      </c>
      <c r="E16" s="19">
        <f t="shared" si="2"/>
        <v>0.3241418462401669</v>
      </c>
      <c r="F16" s="27">
        <v>-80.193415209999998</v>
      </c>
      <c r="G16" s="18">
        <f t="shared" si="1"/>
        <v>-0.18582256821330356</v>
      </c>
      <c r="H16" s="18">
        <f t="shared" si="3"/>
        <v>-1.7897518495459961</v>
      </c>
      <c r="I16" s="6">
        <f t="shared" si="4"/>
        <v>-408.01139274575542</v>
      </c>
    </row>
    <row r="17" spans="2:9" ht="17.100000000000001" customHeight="1">
      <c r="B17" s="37" t="s">
        <v>19</v>
      </c>
      <c r="C17" s="5">
        <v>187743</v>
      </c>
      <c r="D17" s="18">
        <f t="shared" si="0"/>
        <v>2.4856018379443685E-2</v>
      </c>
      <c r="E17" s="19">
        <f t="shared" si="2"/>
        <v>0.34899786461961058</v>
      </c>
      <c r="F17" s="27">
        <v>-63.564748229999999</v>
      </c>
      <c r="G17" s="18">
        <f t="shared" si="1"/>
        <v>-0.14729095566013173</v>
      </c>
      <c r="H17" s="18">
        <f t="shared" si="3"/>
        <v>-1.9370428052061279</v>
      </c>
      <c r="I17" s="6">
        <f t="shared" si="4"/>
        <v>-338.57319969319758</v>
      </c>
    </row>
    <row r="18" spans="2:9" ht="17.100000000000001" customHeight="1">
      <c r="B18" s="37" t="s">
        <v>20</v>
      </c>
      <c r="C18" s="5">
        <v>279103</v>
      </c>
      <c r="D18" s="18">
        <f t="shared" si="0"/>
        <v>3.6951520417580791E-2</v>
      </c>
      <c r="E18" s="19">
        <f t="shared" si="2"/>
        <v>0.38594938503719134</v>
      </c>
      <c r="F18" s="27">
        <v>-72.020507590000008</v>
      </c>
      <c r="G18" s="18">
        <f t="shared" si="1"/>
        <v>-0.16688447111715826</v>
      </c>
      <c r="H18" s="18">
        <f t="shared" si="3"/>
        <v>-2.1039272763232861</v>
      </c>
      <c r="I18" s="6">
        <f t="shared" si="4"/>
        <v>-258.04275693919448</v>
      </c>
    </row>
    <row r="19" spans="2:9" ht="17.100000000000001" customHeight="1">
      <c r="B19" s="37" t="s">
        <v>21</v>
      </c>
      <c r="C19" s="5">
        <v>342025</v>
      </c>
      <c r="D19" s="18">
        <f t="shared" si="0"/>
        <v>4.5282006179880083E-2</v>
      </c>
      <c r="E19" s="19">
        <f t="shared" si="2"/>
        <v>0.43123139121707144</v>
      </c>
      <c r="F19" s="27">
        <v>-78.414845849999992</v>
      </c>
      <c r="G19" s="18">
        <f t="shared" si="1"/>
        <v>-0.18170130307756607</v>
      </c>
      <c r="H19" s="18">
        <f t="shared" si="3"/>
        <v>-2.2856285794008522</v>
      </c>
      <c r="I19" s="6">
        <f t="shared" si="4"/>
        <v>-229.26641575908192</v>
      </c>
    </row>
    <row r="20" spans="2:9" ht="17.100000000000001" customHeight="1">
      <c r="B20" s="38" t="s">
        <v>22</v>
      </c>
      <c r="C20" s="7">
        <v>326316</v>
      </c>
      <c r="D20" s="20">
        <f t="shared" si="0"/>
        <v>4.3202231207057226E-2</v>
      </c>
      <c r="E20" s="21">
        <f t="shared" si="2"/>
        <v>0.47443362242412868</v>
      </c>
      <c r="F20" s="28">
        <v>-73.547153069999993</v>
      </c>
      <c r="G20" s="20">
        <f t="shared" si="1"/>
        <v>-0.17042198330693034</v>
      </c>
      <c r="H20" s="20">
        <f t="shared" si="3"/>
        <v>-2.4560505627077824</v>
      </c>
      <c r="I20" s="8">
        <f t="shared" si="4"/>
        <v>-225.38629141690873</v>
      </c>
    </row>
    <row r="21" spans="2:9" ht="17.100000000000001" customHeight="1">
      <c r="B21" s="39" t="s">
        <v>23</v>
      </c>
      <c r="C21" s="9">
        <v>299686</v>
      </c>
      <c r="D21" s="22">
        <f t="shared" si="0"/>
        <v>3.9676583010082721E-2</v>
      </c>
      <c r="E21" s="23">
        <f t="shared" si="2"/>
        <v>0.51411020543421138</v>
      </c>
      <c r="F21" s="29">
        <v>-66.671951730000004</v>
      </c>
      <c r="G21" s="22">
        <f t="shared" si="1"/>
        <v>-0.15449090509263033</v>
      </c>
      <c r="H21" s="22">
        <f t="shared" si="3"/>
        <v>-2.6105414678004126</v>
      </c>
      <c r="I21" s="6">
        <f t="shared" si="4"/>
        <v>-222.47269385289937</v>
      </c>
    </row>
    <row r="22" spans="2:9" ht="17.100000000000001" customHeight="1">
      <c r="B22" s="37" t="s">
        <v>24</v>
      </c>
      <c r="C22" s="5">
        <v>287831</v>
      </c>
      <c r="D22" s="18">
        <f t="shared" si="0"/>
        <v>3.8107053931031545E-2</v>
      </c>
      <c r="E22" s="19">
        <f t="shared" si="2"/>
        <v>0.55221725936524291</v>
      </c>
      <c r="F22" s="27">
        <v>-55.663055820000004</v>
      </c>
      <c r="G22" s="18">
        <f t="shared" si="1"/>
        <v>-0.12898131299168142</v>
      </c>
      <c r="H22" s="18">
        <f t="shared" si="3"/>
        <v>-2.7395227807920941</v>
      </c>
      <c r="I22" s="6">
        <f t="shared" si="4"/>
        <v>-193.38798051634467</v>
      </c>
    </row>
    <row r="23" spans="2:9" ht="17.100000000000001" customHeight="1">
      <c r="B23" s="37" t="s">
        <v>25</v>
      </c>
      <c r="C23" s="5">
        <v>288830</v>
      </c>
      <c r="D23" s="18">
        <f t="shared" si="0"/>
        <v>3.8239315386111437E-2</v>
      </c>
      <c r="E23" s="19">
        <f t="shared" si="2"/>
        <v>0.59045657475135438</v>
      </c>
      <c r="F23" s="27">
        <v>-43.901008789999999</v>
      </c>
      <c r="G23" s="18">
        <f t="shared" si="1"/>
        <v>-0.10172653426905491</v>
      </c>
      <c r="H23" s="18">
        <f t="shared" si="3"/>
        <v>-2.8412493150611491</v>
      </c>
      <c r="I23" s="6">
        <f t="shared" si="4"/>
        <v>-151.99601422982377</v>
      </c>
    </row>
    <row r="24" spans="2:9" ht="17.100000000000001" customHeight="1">
      <c r="B24" s="37" t="s">
        <v>26</v>
      </c>
      <c r="C24" s="5">
        <v>264283</v>
      </c>
      <c r="D24" s="18">
        <f t="shared" si="0"/>
        <v>3.4989443576455663E-2</v>
      </c>
      <c r="E24" s="19">
        <f t="shared" si="2"/>
        <v>0.62544601832780999</v>
      </c>
      <c r="F24" s="27">
        <v>-31.24904746</v>
      </c>
      <c r="G24" s="18">
        <f t="shared" si="1"/>
        <v>-7.2409664035763793E-2</v>
      </c>
      <c r="H24" s="18">
        <f t="shared" si="3"/>
        <v>-2.9136589790969127</v>
      </c>
      <c r="I24" s="6">
        <f t="shared" si="4"/>
        <v>-118.24085340335928</v>
      </c>
    </row>
    <row r="25" spans="2:9" ht="17.100000000000001" customHeight="1">
      <c r="B25" s="37" t="s">
        <v>27</v>
      </c>
      <c r="C25" s="5">
        <v>239704</v>
      </c>
      <c r="D25" s="18">
        <f t="shared" si="0"/>
        <v>3.1735335163634165E-2</v>
      </c>
      <c r="E25" s="19">
        <f t="shared" si="2"/>
        <v>0.65718135349144413</v>
      </c>
      <c r="F25" s="27">
        <v>-23.88500509</v>
      </c>
      <c r="G25" s="18">
        <f t="shared" si="1"/>
        <v>-5.5345853222349972E-2</v>
      </c>
      <c r="H25" s="18">
        <f t="shared" si="3"/>
        <v>-2.9690048323192628</v>
      </c>
      <c r="I25" s="6">
        <f t="shared" si="4"/>
        <v>-99.643748498147716</v>
      </c>
    </row>
    <row r="26" spans="2:9" ht="17.100000000000001" customHeight="1">
      <c r="B26" s="38" t="s">
        <v>28</v>
      </c>
      <c r="C26" s="7">
        <v>223810</v>
      </c>
      <c r="D26" s="20">
        <f t="shared" si="0"/>
        <v>2.9631067328759478E-2</v>
      </c>
      <c r="E26" s="21">
        <f t="shared" si="2"/>
        <v>0.68681242082020366</v>
      </c>
      <c r="F26" s="30">
        <v>-23.265427510000002</v>
      </c>
      <c r="G26" s="20">
        <f t="shared" si="1"/>
        <v>-5.3910180520027821E-2</v>
      </c>
      <c r="H26" s="20">
        <f t="shared" si="3"/>
        <v>-3.0229150128392908</v>
      </c>
      <c r="I26" s="6">
        <f t="shared" si="4"/>
        <v>-103.9516889772575</v>
      </c>
    </row>
    <row r="27" spans="2:9" ht="17.100000000000001" customHeight="1">
      <c r="B27" s="39" t="s">
        <v>29</v>
      </c>
      <c r="C27" s="9">
        <v>206402</v>
      </c>
      <c r="D27" s="22">
        <f t="shared" si="0"/>
        <v>2.7326355206606558E-2</v>
      </c>
      <c r="E27" s="23">
        <f t="shared" si="2"/>
        <v>0.7141387760268102</v>
      </c>
      <c r="F27" s="31">
        <v>-22.412800739999998</v>
      </c>
      <c r="G27" s="22">
        <f t="shared" si="1"/>
        <v>-5.1934490923644883E-2</v>
      </c>
      <c r="H27" s="22">
        <f t="shared" si="3"/>
        <v>-3.0748495037629358</v>
      </c>
      <c r="I27" s="10">
        <f t="shared" si="4"/>
        <v>-108.58809866183466</v>
      </c>
    </row>
    <row r="28" spans="2:9" ht="17.100000000000001" customHeight="1">
      <c r="B28" s="37" t="s">
        <v>30</v>
      </c>
      <c r="C28" s="5">
        <v>187328</v>
      </c>
      <c r="D28" s="18">
        <f t="shared" si="0"/>
        <v>2.4801074932138224E-2</v>
      </c>
      <c r="E28" s="19">
        <f t="shared" si="2"/>
        <v>0.73893985095894843</v>
      </c>
      <c r="F28" s="32">
        <v>-22.968124960000001</v>
      </c>
      <c r="G28" s="18">
        <f t="shared" si="1"/>
        <v>-5.3221277032968507E-2</v>
      </c>
      <c r="H28" s="18">
        <f t="shared" si="3"/>
        <v>-3.1280707807959041</v>
      </c>
      <c r="I28" s="6">
        <f t="shared" si="4"/>
        <v>-122.60913990433892</v>
      </c>
    </row>
    <row r="29" spans="2:9" ht="17.100000000000001" customHeight="1">
      <c r="B29" s="37" t="s">
        <v>31</v>
      </c>
      <c r="C29" s="5">
        <v>173503</v>
      </c>
      <c r="D29" s="18">
        <f t="shared" si="0"/>
        <v>2.2970729970697268E-2</v>
      </c>
      <c r="E29" s="19">
        <f t="shared" si="2"/>
        <v>0.7619105809296457</v>
      </c>
      <c r="F29" s="32">
        <v>-26.403948410000002</v>
      </c>
      <c r="G29" s="18">
        <f t="shared" si="1"/>
        <v>-6.1182698001692619E-2</v>
      </c>
      <c r="H29" s="18">
        <f t="shared" si="3"/>
        <v>-3.1892534787975966</v>
      </c>
      <c r="I29" s="6">
        <f t="shared" si="4"/>
        <v>-152.1815093110782</v>
      </c>
    </row>
    <row r="30" spans="2:9" ht="17.100000000000001" customHeight="1">
      <c r="B30" s="37" t="s">
        <v>32</v>
      </c>
      <c r="C30" s="5">
        <v>317406</v>
      </c>
      <c r="D30" s="18">
        <f t="shared" si="0"/>
        <v>4.2022602013101429E-2</v>
      </c>
      <c r="E30" s="19">
        <f t="shared" si="2"/>
        <v>0.80393318294274718</v>
      </c>
      <c r="F30" s="32">
        <v>-55.986924930000001</v>
      </c>
      <c r="G30" s="18">
        <f t="shared" si="1"/>
        <v>-0.12973177597704696</v>
      </c>
      <c r="H30" s="18">
        <f t="shared" si="3"/>
        <v>-3.3189852547746437</v>
      </c>
      <c r="I30" s="6">
        <f t="shared" si="4"/>
        <v>-176.38899368631974</v>
      </c>
    </row>
    <row r="31" spans="2:9" ht="17.100000000000001" customHeight="1">
      <c r="B31" s="37" t="s">
        <v>33</v>
      </c>
      <c r="C31" s="5">
        <v>304272</v>
      </c>
      <c r="D31" s="18">
        <f t="shared" si="0"/>
        <v>4.028374120127029E-2</v>
      </c>
      <c r="E31" s="19">
        <f t="shared" si="2"/>
        <v>0.8442169241440175</v>
      </c>
      <c r="F31" s="32">
        <v>-44.999283210000002</v>
      </c>
      <c r="G31" s="18">
        <f t="shared" si="1"/>
        <v>-0.1042714336575265</v>
      </c>
      <c r="H31" s="18">
        <f t="shared" si="3"/>
        <v>-3.4232566884321702</v>
      </c>
      <c r="I31" s="6">
        <f t="shared" si="4"/>
        <v>-147.89163383420097</v>
      </c>
    </row>
    <row r="32" spans="2:9" ht="17.100000000000001" customHeight="1">
      <c r="B32" s="38" t="s">
        <v>34</v>
      </c>
      <c r="C32" s="7">
        <v>209344</v>
      </c>
      <c r="D32" s="20">
        <f t="shared" si="0"/>
        <v>2.7715857910155153E-2</v>
      </c>
      <c r="E32" s="21">
        <f t="shared" si="2"/>
        <v>0.87193278205417268</v>
      </c>
      <c r="F32" s="30">
        <v>-11.148288470000001</v>
      </c>
      <c r="G32" s="20">
        <f t="shared" si="1"/>
        <v>-2.5832589736368216E-2</v>
      </c>
      <c r="H32" s="20">
        <f t="shared" si="3"/>
        <v>-3.4490892781685383</v>
      </c>
      <c r="I32" s="8">
        <f t="shared" si="4"/>
        <v>-53.253441560302662</v>
      </c>
    </row>
    <row r="33" spans="2:9" ht="17.100000000000001" customHeight="1">
      <c r="B33" s="39" t="s">
        <v>35</v>
      </c>
      <c r="C33" s="9">
        <v>152606</v>
      </c>
      <c r="D33" s="22">
        <f t="shared" si="0"/>
        <v>2.0204095709631692E-2</v>
      </c>
      <c r="E33" s="23">
        <f t="shared" si="2"/>
        <v>0.89213687776380435</v>
      </c>
      <c r="F33" s="31">
        <v>0.80906513000000002</v>
      </c>
      <c r="G33" s="22">
        <f t="shared" si="1"/>
        <v>1.8747494406458802E-3</v>
      </c>
      <c r="H33" s="22">
        <f t="shared" si="3"/>
        <v>-3.4472145287278924</v>
      </c>
      <c r="I33" s="6">
        <f t="shared" si="4"/>
        <v>5.3016600264734022</v>
      </c>
    </row>
    <row r="34" spans="2:9" ht="17.100000000000001" customHeight="1">
      <c r="B34" s="37" t="s">
        <v>36</v>
      </c>
      <c r="C34" s="5">
        <v>114448</v>
      </c>
      <c r="D34" s="18">
        <f t="shared" si="0"/>
        <v>1.5152211222205732E-2</v>
      </c>
      <c r="E34" s="19">
        <f t="shared" si="2"/>
        <v>0.90728908898601013</v>
      </c>
      <c r="F34" s="32">
        <v>10.9395094</v>
      </c>
      <c r="G34" s="18">
        <f t="shared" si="1"/>
        <v>2.5348811076050637E-2</v>
      </c>
      <c r="H34" s="18">
        <f t="shared" si="3"/>
        <v>-3.4218657176518419</v>
      </c>
      <c r="I34" s="6">
        <f t="shared" si="4"/>
        <v>95.584976583251787</v>
      </c>
    </row>
    <row r="35" spans="2:9" ht="17.100000000000001" customHeight="1">
      <c r="B35" s="37" t="s">
        <v>37</v>
      </c>
      <c r="C35" s="5">
        <v>92373</v>
      </c>
      <c r="D35" s="18">
        <f t="shared" si="0"/>
        <v>1.2229617007102003E-2</v>
      </c>
      <c r="E35" s="19">
        <f t="shared" si="2"/>
        <v>0.91951870599311214</v>
      </c>
      <c r="F35" s="32">
        <v>11.88745909</v>
      </c>
      <c r="G35" s="18">
        <f t="shared" si="1"/>
        <v>2.754538102473689E-2</v>
      </c>
      <c r="H35" s="18">
        <f t="shared" si="3"/>
        <v>-3.3943203366271049</v>
      </c>
      <c r="I35" s="6">
        <f t="shared" si="4"/>
        <v>128.68975880397952</v>
      </c>
    </row>
    <row r="36" spans="2:9" ht="17.100000000000001" customHeight="1">
      <c r="B36" s="37" t="s">
        <v>38</v>
      </c>
      <c r="C36" s="5">
        <v>75027</v>
      </c>
      <c r="D36" s="18">
        <f t="shared" si="0"/>
        <v>9.9331133035826698E-3</v>
      </c>
      <c r="E36" s="19">
        <f t="shared" si="2"/>
        <v>0.92945181929669485</v>
      </c>
      <c r="F36" s="32">
        <v>12.31899733</v>
      </c>
      <c r="G36" s="18">
        <f t="shared" si="1"/>
        <v>2.8545332751808983E-2</v>
      </c>
      <c r="H36" s="18">
        <f t="shared" si="3"/>
        <v>-3.3657750038752958</v>
      </c>
      <c r="I36" s="6">
        <f t="shared" si="4"/>
        <v>164.19418782571609</v>
      </c>
    </row>
    <row r="37" spans="2:9" ht="17.100000000000001" customHeight="1">
      <c r="B37" s="37" t="s">
        <v>39</v>
      </c>
      <c r="C37" s="5">
        <v>63600</v>
      </c>
      <c r="D37" s="18">
        <f t="shared" si="0"/>
        <v>8.4202487918730307E-3</v>
      </c>
      <c r="E37" s="19">
        <f t="shared" si="2"/>
        <v>0.93787206808856793</v>
      </c>
      <c r="F37" s="32">
        <v>10.22461751</v>
      </c>
      <c r="G37" s="18">
        <f t="shared" si="1"/>
        <v>2.3692277972343922E-2</v>
      </c>
      <c r="H37" s="18">
        <f t="shared" si="3"/>
        <v>-3.342082725902952</v>
      </c>
      <c r="I37" s="6">
        <f t="shared" si="4"/>
        <v>160.76442625786163</v>
      </c>
    </row>
    <row r="38" spans="2:9" ht="17.100000000000001" customHeight="1">
      <c r="B38" s="38" t="s">
        <v>40</v>
      </c>
      <c r="C38" s="7">
        <v>53754</v>
      </c>
      <c r="D38" s="20">
        <f t="shared" si="0"/>
        <v>7.1166989553198565E-3</v>
      </c>
      <c r="E38" s="21">
        <f t="shared" si="2"/>
        <v>0.94498876704388779</v>
      </c>
      <c r="F38" s="30">
        <v>11.296263359999999</v>
      </c>
      <c r="G38" s="20">
        <f t="shared" si="1"/>
        <v>2.6175474174184903E-2</v>
      </c>
      <c r="H38" s="20">
        <f t="shared" si="3"/>
        <v>-3.3159072517287669</v>
      </c>
      <c r="I38" s="6">
        <f t="shared" si="4"/>
        <v>210.14740037950662</v>
      </c>
    </row>
    <row r="39" spans="2:9" ht="17.100000000000001" customHeight="1">
      <c r="B39" s="39" t="s">
        <v>41</v>
      </c>
      <c r="C39" s="9">
        <v>45366</v>
      </c>
      <c r="D39" s="22">
        <f t="shared" si="0"/>
        <v>6.0061793505049041E-3</v>
      </c>
      <c r="E39" s="23">
        <f t="shared" si="2"/>
        <v>0.95099494639439275</v>
      </c>
      <c r="F39" s="31">
        <v>13.444315470000001</v>
      </c>
      <c r="G39" s="22">
        <f t="shared" si="1"/>
        <v>3.1152897304138241E-2</v>
      </c>
      <c r="H39" s="22">
        <f t="shared" si="3"/>
        <v>-3.2847543544246287</v>
      </c>
      <c r="I39" s="10">
        <f t="shared" si="4"/>
        <v>296.35223449279198</v>
      </c>
    </row>
    <row r="40" spans="2:9" ht="17.100000000000001" customHeight="1">
      <c r="B40" s="37" t="s">
        <v>42</v>
      </c>
      <c r="C40" s="5">
        <v>71516</v>
      </c>
      <c r="D40" s="18">
        <f t="shared" si="0"/>
        <v>9.4682784999935796E-3</v>
      </c>
      <c r="E40" s="19">
        <f t="shared" si="2"/>
        <v>0.96046322489438629</v>
      </c>
      <c r="F40" s="32">
        <v>31.745800379999999</v>
      </c>
      <c r="G40" s="18">
        <f t="shared" si="1"/>
        <v>7.3560729907196434E-2</v>
      </c>
      <c r="H40" s="18">
        <f t="shared" si="3"/>
        <v>-3.2111936245174322</v>
      </c>
      <c r="I40" s="6">
        <f t="shared" si="4"/>
        <v>443.89787432183005</v>
      </c>
    </row>
    <row r="41" spans="2:9" ht="17.100000000000001" customHeight="1">
      <c r="B41" s="37" t="s">
        <v>43</v>
      </c>
      <c r="C41" s="5">
        <v>55125</v>
      </c>
      <c r="D41" s="18">
        <f t="shared" si="0"/>
        <v>7.2982109222012705E-3</v>
      </c>
      <c r="E41" s="19">
        <f t="shared" si="2"/>
        <v>0.96776143581658758</v>
      </c>
      <c r="F41" s="32">
        <v>32.447142460000002</v>
      </c>
      <c r="G41" s="18">
        <f t="shared" si="1"/>
        <v>7.5185865663796675E-2</v>
      </c>
      <c r="H41" s="18">
        <f t="shared" si="3"/>
        <v>-3.1360077588536357</v>
      </c>
      <c r="I41" s="6">
        <f t="shared" si="4"/>
        <v>588.61029405895692</v>
      </c>
    </row>
    <row r="42" spans="2:9" ht="17.100000000000001" customHeight="1">
      <c r="B42" s="37" t="s">
        <v>44</v>
      </c>
      <c r="C42" s="5">
        <v>42421</v>
      </c>
      <c r="D42" s="18">
        <f t="shared" si="0"/>
        <v>5.6162794654095252E-3</v>
      </c>
      <c r="E42" s="19">
        <f t="shared" si="2"/>
        <v>0.97337771528199712</v>
      </c>
      <c r="F42" s="32">
        <v>33.371182560000001</v>
      </c>
      <c r="G42" s="18">
        <f t="shared" si="1"/>
        <v>7.7327032791601774E-2</v>
      </c>
      <c r="H42" s="18">
        <f t="shared" si="3"/>
        <v>-3.0586807260620339</v>
      </c>
      <c r="I42" s="6">
        <f t="shared" si="4"/>
        <v>786.66656985926784</v>
      </c>
    </row>
    <row r="43" spans="2:9" ht="17.100000000000001" customHeight="1">
      <c r="B43" s="37" t="s">
        <v>45</v>
      </c>
      <c r="C43" s="5">
        <v>32332</v>
      </c>
      <c r="D43" s="18">
        <f t="shared" si="0"/>
        <v>4.2805579235666476E-3</v>
      </c>
      <c r="E43" s="19">
        <f t="shared" si="2"/>
        <v>0.97765827320556375</v>
      </c>
      <c r="F43" s="32">
        <v>33.74915566</v>
      </c>
      <c r="G43" s="18">
        <f t="shared" si="1"/>
        <v>7.8202864454009702E-2</v>
      </c>
      <c r="H43" s="18">
        <f t="shared" si="3"/>
        <v>-2.9804778616080241</v>
      </c>
      <c r="I43" s="6">
        <f t="shared" si="4"/>
        <v>1043.8313639737721</v>
      </c>
    </row>
    <row r="44" spans="2:9" ht="17.100000000000001" customHeight="1">
      <c r="B44" s="38" t="s">
        <v>46</v>
      </c>
      <c r="C44" s="7">
        <v>25530</v>
      </c>
      <c r="D44" s="20">
        <f t="shared" si="0"/>
        <v>3.380014963152806E-3</v>
      </c>
      <c r="E44" s="21">
        <f t="shared" si="2"/>
        <v>0.98103828816871652</v>
      </c>
      <c r="F44" s="30">
        <v>34.990791049999999</v>
      </c>
      <c r="G44" s="20">
        <f t="shared" si="1"/>
        <v>8.1079956997707175E-2</v>
      </c>
      <c r="H44" s="20">
        <f t="shared" si="3"/>
        <v>-2.8993979046103169</v>
      </c>
      <c r="I44" s="8">
        <f t="shared" si="4"/>
        <v>1370.5754426165295</v>
      </c>
    </row>
    <row r="45" spans="2:9" ht="17.100000000000001" customHeight="1">
      <c r="B45" s="39" t="s">
        <v>47</v>
      </c>
      <c r="C45" s="9">
        <v>20093</v>
      </c>
      <c r="D45" s="22">
        <f t="shared" si="0"/>
        <v>2.6601896065268048E-3</v>
      </c>
      <c r="E45" s="23">
        <f t="shared" si="2"/>
        <v>0.98369847777524333</v>
      </c>
      <c r="F45" s="31">
        <v>34.449331569999998</v>
      </c>
      <c r="G45" s="22">
        <f t="shared" si="1"/>
        <v>7.982529798494957E-2</v>
      </c>
      <c r="H45" s="22">
        <f t="shared" si="3"/>
        <v>-2.8195726066253672</v>
      </c>
      <c r="I45" s="10">
        <f t="shared" si="4"/>
        <v>1714.4941805603942</v>
      </c>
    </row>
    <row r="46" spans="2:9" ht="17.100000000000001" customHeight="1">
      <c r="B46" s="37" t="s">
        <v>48</v>
      </c>
      <c r="C46" s="5">
        <v>48125</v>
      </c>
      <c r="D46" s="18">
        <f t="shared" si="0"/>
        <v>6.3714539796995212E-3</v>
      </c>
      <c r="E46" s="19">
        <f t="shared" si="2"/>
        <v>0.99006993175494284</v>
      </c>
      <c r="F46" s="32">
        <v>124.71592694</v>
      </c>
      <c r="G46" s="18">
        <f t="shared" si="1"/>
        <v>0.28898923659013392</v>
      </c>
      <c r="H46" s="18">
        <f t="shared" si="3"/>
        <v>-2.5305833700352331</v>
      </c>
      <c r="I46" s="6">
        <f t="shared" si="4"/>
        <v>2591.4997805714283</v>
      </c>
    </row>
    <row r="47" spans="2:9" ht="17.100000000000001" customHeight="1">
      <c r="B47" s="37" t="s">
        <v>49</v>
      </c>
      <c r="C47" s="5">
        <v>23456</v>
      </c>
      <c r="D47" s="18">
        <f t="shared" si="0"/>
        <v>3.1054301204744305E-3</v>
      </c>
      <c r="E47" s="19">
        <f t="shared" si="2"/>
        <v>0.99317536187541733</v>
      </c>
      <c r="F47" s="32">
        <v>102.61227409</v>
      </c>
      <c r="G47" s="18">
        <f t="shared" si="1"/>
        <v>0.23777109693706519</v>
      </c>
      <c r="H47" s="18">
        <f t="shared" si="3"/>
        <v>-2.2928122730981682</v>
      </c>
      <c r="I47" s="6">
        <f t="shared" si="4"/>
        <v>4374.670621163029</v>
      </c>
    </row>
    <row r="48" spans="2:9" ht="17.100000000000001" customHeight="1">
      <c r="B48" s="37" t="s">
        <v>50</v>
      </c>
      <c r="C48" s="5">
        <v>13431</v>
      </c>
      <c r="D48" s="18">
        <f t="shared" si="0"/>
        <v>1.7781817849629978E-3</v>
      </c>
      <c r="E48" s="19">
        <f t="shared" si="2"/>
        <v>0.99495354366038036</v>
      </c>
      <c r="F48" s="32">
        <v>81.3779842</v>
      </c>
      <c r="G48" s="18">
        <f t="shared" si="1"/>
        <v>0.1885674276431111</v>
      </c>
      <c r="H48" s="18">
        <f t="shared" si="3"/>
        <v>-2.1042448454550571</v>
      </c>
      <c r="I48" s="6">
        <f t="shared" si="4"/>
        <v>6058.9668825850649</v>
      </c>
    </row>
    <row r="49" spans="2:9" ht="17.100000000000001" customHeight="1">
      <c r="B49" s="37" t="s">
        <v>51</v>
      </c>
      <c r="C49" s="5">
        <v>8699</v>
      </c>
      <c r="D49" s="18">
        <f t="shared" si="0"/>
        <v>1.1516940918318158E-3</v>
      </c>
      <c r="E49" s="19">
        <f t="shared" si="2"/>
        <v>0.99610523775221216</v>
      </c>
      <c r="F49" s="32">
        <v>72.838643950000005</v>
      </c>
      <c r="G49" s="18">
        <f t="shared" si="1"/>
        <v>0.16878024022944474</v>
      </c>
      <c r="H49" s="18">
        <f t="shared" si="3"/>
        <v>-1.9354646052256124</v>
      </c>
      <c r="I49" s="6">
        <f t="shared" si="4"/>
        <v>8373.2203644097026</v>
      </c>
    </row>
    <row r="50" spans="2:9" ht="17.100000000000001" customHeight="1">
      <c r="B50" s="38" t="s">
        <v>52</v>
      </c>
      <c r="C50" s="7">
        <v>5818</v>
      </c>
      <c r="D50" s="20">
        <f t="shared" si="0"/>
        <v>7.7026741306788192E-4</v>
      </c>
      <c r="E50" s="21">
        <f t="shared" si="2"/>
        <v>0.99687550516528001</v>
      </c>
      <c r="F50" s="30">
        <v>53.978439819999998</v>
      </c>
      <c r="G50" s="20">
        <f t="shared" si="1"/>
        <v>0.12507775469137114</v>
      </c>
      <c r="H50" s="20">
        <f t="shared" si="3"/>
        <v>-1.8103868505342413</v>
      </c>
      <c r="I50" s="8">
        <f t="shared" si="4"/>
        <v>9277.8342763836372</v>
      </c>
    </row>
    <row r="51" spans="2:9" ht="17.100000000000001" customHeight="1">
      <c r="B51" s="37" t="s">
        <v>53</v>
      </c>
      <c r="C51" s="5">
        <v>4202</v>
      </c>
      <c r="D51" s="18">
        <f t="shared" si="0"/>
        <v>5.5631895319890683E-4</v>
      </c>
      <c r="E51" s="19">
        <f t="shared" si="2"/>
        <v>0.99743182411847886</v>
      </c>
      <c r="F51" s="32">
        <v>52.426475509999996</v>
      </c>
      <c r="G51" s="18">
        <f t="shared" si="1"/>
        <v>0.12148157421814414</v>
      </c>
      <c r="H51" s="18">
        <f t="shared" si="3"/>
        <v>-1.6889052763160972</v>
      </c>
      <c r="I51" s="6">
        <f t="shared" si="4"/>
        <v>12476.552953355544</v>
      </c>
    </row>
    <row r="52" spans="2:9" ht="17.100000000000001" customHeight="1">
      <c r="B52" s="37" t="s">
        <v>54</v>
      </c>
      <c r="C52" s="5">
        <v>9491</v>
      </c>
      <c r="D52" s="18">
        <f t="shared" si="0"/>
        <v>1.2565500201834423E-3</v>
      </c>
      <c r="E52" s="19">
        <f t="shared" si="2"/>
        <v>0.99868837413866229</v>
      </c>
      <c r="F52" s="32">
        <v>177.02626794</v>
      </c>
      <c r="G52" s="18">
        <f t="shared" si="1"/>
        <v>0.41020170625836105</v>
      </c>
      <c r="H52" s="18">
        <f t="shared" si="3"/>
        <v>-1.2787035700577363</v>
      </c>
      <c r="I52" s="6">
        <f t="shared" si="4"/>
        <v>18652.014323042884</v>
      </c>
    </row>
    <row r="53" spans="2:9" ht="17.100000000000001" customHeight="1">
      <c r="B53" s="37" t="s">
        <v>55</v>
      </c>
      <c r="C53" s="5">
        <v>3696</v>
      </c>
      <c r="D53" s="18">
        <f t="shared" si="0"/>
        <v>4.8932766564092325E-4</v>
      </c>
      <c r="E53" s="19">
        <f t="shared" si="2"/>
        <v>0.99917770180430321</v>
      </c>
      <c r="F53" s="32">
        <v>117.53217453000001</v>
      </c>
      <c r="G53" s="18">
        <f t="shared" si="1"/>
        <v>0.2723431900445536</v>
      </c>
      <c r="H53" s="18">
        <f t="shared" si="3"/>
        <v>-1.0063603800131826</v>
      </c>
      <c r="I53" s="6">
        <f t="shared" si="4"/>
        <v>31799.830771103898</v>
      </c>
    </row>
    <row r="54" spans="2:9" ht="17.100000000000001" customHeight="1">
      <c r="B54" s="37" t="s">
        <v>56</v>
      </c>
      <c r="C54" s="5">
        <v>1806</v>
      </c>
      <c r="D54" s="18">
        <f t="shared" si="0"/>
        <v>2.3910329116545113E-4</v>
      </c>
      <c r="E54" s="19">
        <f t="shared" si="2"/>
        <v>0.99941680509546871</v>
      </c>
      <c r="F54" s="32">
        <v>85.861014349999991</v>
      </c>
      <c r="G54" s="18">
        <f t="shared" si="1"/>
        <v>0.1989554149070179</v>
      </c>
      <c r="H54" s="18">
        <f t="shared" si="3"/>
        <v>-0.80740496510616477</v>
      </c>
      <c r="I54" s="6">
        <f t="shared" si="4"/>
        <v>47542.089894795121</v>
      </c>
    </row>
    <row r="55" spans="2:9" ht="17.100000000000001" customHeight="1" thickBot="1">
      <c r="B55" s="40" t="s">
        <v>57</v>
      </c>
      <c r="C55" s="11">
        <v>4405</v>
      </c>
      <c r="D55" s="24">
        <f t="shared" si="0"/>
        <v>5.8319490453145753E-4</v>
      </c>
      <c r="E55" s="19">
        <f t="shared" si="2"/>
        <v>1.0000000000000002</v>
      </c>
      <c r="F55" s="33">
        <v>780.00201059000005</v>
      </c>
      <c r="G55" s="24">
        <f t="shared" si="1"/>
        <v>1.8074049651061646</v>
      </c>
      <c r="H55" s="18">
        <f t="shared" si="3"/>
        <v>0.99999999999999978</v>
      </c>
      <c r="I55" s="6">
        <f t="shared" si="4"/>
        <v>177071.96608172532</v>
      </c>
    </row>
    <row r="56" spans="2:9" ht="17.100000000000001" customHeight="1" thickTop="1" thickBot="1">
      <c r="B56" s="12" t="s">
        <v>8</v>
      </c>
      <c r="C56" s="13">
        <v>7553221</v>
      </c>
      <c r="D56" s="35">
        <f t="shared" si="0"/>
        <v>1</v>
      </c>
      <c r="E56" s="25"/>
      <c r="F56" s="34">
        <v>431.55907262000011</v>
      </c>
      <c r="G56" s="35">
        <f t="shared" si="1"/>
        <v>1</v>
      </c>
      <c r="H56" s="25"/>
      <c r="I56" s="14">
        <f>F56*10^6/C56</f>
        <v>57.135766664314488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2019-06-20T10:47:26Z</dcterms:modified>
</cp:coreProperties>
</file>