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  <c r="E10" i="123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<sst xmlns="http://schemas.openxmlformats.org/spreadsheetml/2006/main" count="70" uniqueCount="66">
  <si>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</si>
  <si>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</si>
  <si>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</si>
  <si>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</si>
  <si>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</si>
  <si>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</si>
  <si>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</si>
  <si>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</si>
  <si>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</si>
  <si>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</si>
  <si>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</si>
  <si>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</si>
  <si>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</si>
  <si>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</si>
  <si>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</si>
  <si>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</si>
  <si>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</si>
  <si>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</si>
  <si>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</si>
  <si>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</si>
  <si>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</si>
  <si>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</si>
  <si>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</si>
  <si>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</si>
  <si>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</si>
  <si>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</si>
  <si>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</si>
  <si>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</si>
  <si>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</si>
  <si>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</si>
  <si>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</si>
  <si>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</si>
  <si>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</si>
  <si>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</si>
  <si>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</si>
  <si>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</si>
  <si>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</si>
  <si>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</si>
  <si>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</si>
  <si>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</si>
  <si>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</si>
  <si>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</si>
  <si>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</si>
  <si>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</si>
  <si>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</si>
  <si>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</si>
  <si>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</si>
  <si>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</si>
  <si>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</si>
  <si>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</si>
  <si>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</si>
  <si>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</si>
  <si>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</si>
  <si>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</si>
  <si>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</si>
  <si>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</si>
  <si>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</si>
  <si>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</si>
  <si>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</si>
  <si>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</si>
  <si>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</si>
  <si>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</si>
  <si>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</si>
  <si>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</si>
  <si>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III.A.11. RESULTADO DE LA DECLARACIÓN POSITIVO (A INGRESAR)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</si>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</sst>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95</v>
      </c>
      <c r="D9" s="16">
        <f t="shared" ref="D9:D56" si="0">C9/$C$56</f>
        <v>4.553690406572653E-5</v>
      </c>
      <c r="E9" s="17">
        <f>D9</f>
        <v>4.553690406572653E-5</v>
      </c>
      <c r="F9" s="26">
        <v>5.7661129999999998E-2</v>
      </c>
      <c r="G9" s="16">
        <f t="shared" ref="G9:G56" si="1">F9/$F$56</f>
        <v>1.3995633256014736E-5</v>
      </c>
      <c r="H9" s="16">
        <f>G9</f>
        <v>1.3995633256014736E-5</v>
      </c>
      <c r="I9" s="3">
        <f>F9*10^6/C9</f>
        <v>606.95926315789472</v>
      </c>
      <c r="J9" s="4"/>
    </row>
    <row r="10" spans="2:10" ht="17.100000000000001" customHeight="1">
      <c r="B10" s="37" t="s">
        <v>12</v>
      </c>
      <c r="C10" s="5">
        <v>164</v>
      </c>
      <c r="D10" s="18">
        <f t="shared" si="0"/>
        <v>7.8611076492412119E-5</v>
      </c>
      <c r="E10" s="19">
        <f>E9+D10</f>
        <v>1.2414798055813866E-4</v>
      </c>
      <c r="F10" s="27">
        <v>8.9423759999999991E-2</v>
      </c>
      <c r="G10" s="18">
        <f t="shared" si="1"/>
        <v>2.1705126995150462E-5</v>
      </c>
      <c r="H10" s="18">
        <f>H9+G10</f>
        <v>3.5700760251165197E-5</v>
      </c>
      <c r="I10" s="6">
        <f>F10*10^6/C10</f>
        <v>545.26682926829267</v>
      </c>
    </row>
    <row r="11" spans="2:10" ht="17.100000000000001" customHeight="1">
      <c r="B11" s="37" t="s">
        <v>13</v>
      </c>
      <c r="C11" s="5">
        <v>185</v>
      </c>
      <c r="D11" s="18">
        <f t="shared" si="0"/>
        <v>8.8677128970099037E-5</v>
      </c>
      <c r="E11" s="19">
        <f t="shared" ref="E11:E55" si="2">E10+D11</f>
        <v>2.128251095282377E-4</v>
      </c>
      <c r="F11" s="27">
        <v>9.3775990000000004E-2</v>
      </c>
      <c r="G11" s="18">
        <f t="shared" si="1"/>
        <v>2.2761509603778238E-5</v>
      </c>
      <c r="H11" s="18">
        <f t="shared" ref="H11:H55" si="3">H10+G11</f>
        <v>5.8462269854943435E-5</v>
      </c>
      <c r="I11" s="6">
        <f>F11*10^6/C11</f>
        <v>506.89724324324328</v>
      </c>
    </row>
    <row r="12" spans="2:10" ht="17.100000000000001" customHeight="1">
      <c r="B12" s="37" t="s">
        <v>14</v>
      </c>
      <c r="C12" s="5">
        <v>372</v>
      </c>
      <c r="D12" s="18">
        <f t="shared" si="0"/>
        <v>1.7831292960473967E-4</v>
      </c>
      <c r="E12" s="19">
        <f t="shared" si="2"/>
        <v>3.9113803913297737E-4</v>
      </c>
      <c r="F12" s="27">
        <v>0.23859761999999998</v>
      </c>
      <c r="G12" s="18">
        <f t="shared" si="1"/>
        <v>5.7912926529153459E-5</v>
      </c>
      <c r="H12" s="18">
        <f t="shared" si="3"/>
        <v>1.1637519638409689E-4</v>
      </c>
      <c r="I12" s="6">
        <f>F12*10^6/C12</f>
        <v>641.39145161290321</v>
      </c>
    </row>
    <row r="13" spans="2:10" ht="17.100000000000001" customHeight="1">
      <c r="B13" s="37" t="s">
        <v>15</v>
      </c>
      <c r="C13" s="5">
        <v>2285</v>
      </c>
      <c r="D13" s="18">
        <f t="shared" si="0"/>
        <v>1.0952823767387907E-3</v>
      </c>
      <c r="E13" s="19">
        <f t="shared" si="2"/>
        <v>1.486420415871768E-3</v>
      </c>
      <c r="F13" s="27">
        <v>0.31954977000000001</v>
      </c>
      <c r="G13" s="18">
        <f t="shared" si="1"/>
        <v>7.75618061589126E-5</v>
      </c>
      <c r="H13" s="18">
        <f t="shared" si="3"/>
        <v>1.9393700254300949E-4</v>
      </c>
      <c r="I13" s="6">
        <f t="shared" ref="I13:I55" si="4">F13*10^6/C13</f>
        <v>139.84672647702408</v>
      </c>
    </row>
    <row r="14" spans="2:10" ht="17.100000000000001" customHeight="1">
      <c r="B14" s="38" t="s">
        <v>16</v>
      </c>
      <c r="C14" s="7">
        <v>18937</v>
      </c>
      <c r="D14" s="20">
        <f t="shared" si="0"/>
        <v>9.0771826557122445E-3</v>
      </c>
      <c r="E14" s="21">
        <f t="shared" si="2"/>
        <v>1.0563603071584013E-2</v>
      </c>
      <c r="F14" s="28">
        <v>2.2416108299999999</v>
      </c>
      <c r="G14" s="20">
        <f t="shared" si="1"/>
        <v>5.4408859277282277E-4</v>
      </c>
      <c r="H14" s="20">
        <f t="shared" si="3"/>
        <v>7.3802559531583223E-4</v>
      </c>
      <c r="I14" s="6">
        <f t="shared" si="4"/>
        <v>118.37201404657549</v>
      </c>
    </row>
    <row r="15" spans="2:10" ht="17.100000000000001" customHeight="1">
      <c r="B15" s="37" t="s">
        <v>17</v>
      </c>
      <c r="C15" s="5">
        <v>38074</v>
      </c>
      <c r="D15" s="18">
        <f t="shared" si="0"/>
        <v>1.8250232477878651E-2</v>
      </c>
      <c r="E15" s="19">
        <f t="shared" si="2"/>
        <v>2.8813835549462666E-2</v>
      </c>
      <c r="F15" s="27">
        <v>8.5098693900000004</v>
      </c>
      <c r="G15" s="18">
        <f t="shared" si="1"/>
        <v>2.0655337666644034E-3</v>
      </c>
      <c r="H15" s="18">
        <f t="shared" si="3"/>
        <v>2.8035593619802355E-3</v>
      </c>
      <c r="I15" s="10">
        <f t="shared" si="4"/>
        <v>223.50867757524821</v>
      </c>
    </row>
    <row r="16" spans="2:10" ht="17.100000000000001" customHeight="1">
      <c r="B16" s="37" t="s">
        <v>18</v>
      </c>
      <c r="C16" s="5">
        <v>52342</v>
      </c>
      <c r="D16" s="18">
        <f t="shared" si="0"/>
        <v>2.5089396132718506E-2</v>
      </c>
      <c r="E16" s="19">
        <f t="shared" si="2"/>
        <v>5.3903231682181169E-2</v>
      </c>
      <c r="F16" s="27">
        <v>17.54669084</v>
      </c>
      <c r="G16" s="18">
        <f t="shared" si="1"/>
        <v>4.2589704685515725E-3</v>
      </c>
      <c r="H16" s="18">
        <f t="shared" si="3"/>
        <v>7.0625298305318079E-3</v>
      </c>
      <c r="I16" s="6">
        <f t="shared" si="4"/>
        <v>335.23157005846167</v>
      </c>
    </row>
    <row r="17" spans="2:9" ht="17.100000000000001" customHeight="1">
      <c r="B17" s="37" t="s">
        <v>19</v>
      </c>
      <c r="C17" s="5">
        <v>60826</v>
      </c>
      <c r="D17" s="18">
        <f t="shared" si="0"/>
        <v>2.915608133370402E-2</v>
      </c>
      <c r="E17" s="19">
        <f t="shared" si="2"/>
        <v>8.3059313015885192E-2</v>
      </c>
      <c r="F17" s="27">
        <v>27.391011880000001</v>
      </c>
      <c r="G17" s="18">
        <f t="shared" si="1"/>
        <v>6.6484052044006548E-3</v>
      </c>
      <c r="H17" s="18">
        <f t="shared" si="3"/>
        <v>1.3710935034932464E-2</v>
      </c>
      <c r="I17" s="6">
        <f t="shared" si="4"/>
        <v>450.31749383487323</v>
      </c>
    </row>
    <row r="18" spans="2:9" ht="17.100000000000001" customHeight="1">
      <c r="B18" s="37" t="s">
        <v>20</v>
      </c>
      <c r="C18" s="5">
        <v>94440</v>
      </c>
      <c r="D18" s="18">
        <f t="shared" si="0"/>
        <v>4.5268475999654875E-2</v>
      </c>
      <c r="E18" s="19">
        <f t="shared" si="2"/>
        <v>0.12832778901554007</v>
      </c>
      <c r="F18" s="27">
        <v>52.074461460000002</v>
      </c>
      <c r="G18" s="18">
        <f t="shared" si="1"/>
        <v>1.2639625074961828E-2</v>
      </c>
      <c r="H18" s="18">
        <f t="shared" si="3"/>
        <v>2.635056010989429E-2</v>
      </c>
      <c r="I18" s="6">
        <f t="shared" si="4"/>
        <v>551.40259911054636</v>
      </c>
    </row>
    <row r="19" spans="2:9" ht="17.100000000000001" customHeight="1">
      <c r="B19" s="37" t="s">
        <v>21</v>
      </c>
      <c r="C19" s="5">
        <v>113015</v>
      </c>
      <c r="D19" s="18">
        <f t="shared" si="0"/>
        <v>5.4172139084085094E-2</v>
      </c>
      <c r="E19" s="19">
        <f t="shared" si="2"/>
        <v>0.18249992809962517</v>
      </c>
      <c r="F19" s="27">
        <v>69.465124569999986</v>
      </c>
      <c r="G19" s="18">
        <f t="shared" si="1"/>
        <v>1.6860724157939641E-2</v>
      </c>
      <c r="H19" s="18">
        <f t="shared" si="3"/>
        <v>4.3211284267833931E-2</v>
      </c>
      <c r="I19" s="6">
        <f t="shared" si="4"/>
        <v>614.65402442153686</v>
      </c>
    </row>
    <row r="20" spans="2:9" ht="17.100000000000001" customHeight="1">
      <c r="B20" s="38" t="s">
        <v>22</v>
      </c>
      <c r="C20" s="7">
        <v>108129</v>
      </c>
      <c r="D20" s="20">
        <f t="shared" si="0"/>
        <v>5.1830104207609938E-2</v>
      </c>
      <c r="E20" s="21">
        <f t="shared" si="2"/>
        <v>0.23433003230723512</v>
      </c>
      <c r="F20" s="28">
        <v>71.6673689</v>
      </c>
      <c r="G20" s="20">
        <f t="shared" si="1"/>
        <v>1.7395257629323535E-2</v>
      </c>
      <c r="H20" s="20">
        <f t="shared" si="3"/>
        <v>6.0606541897157466E-2</v>
      </c>
      <c r="I20" s="8">
        <f t="shared" si="4"/>
        <v>662.79507717633578</v>
      </c>
    </row>
    <row r="21" spans="2:9" ht="17.100000000000001" customHeight="1">
      <c r="B21" s="39" t="s">
        <v>23</v>
      </c>
      <c r="C21" s="9">
        <v>99610</v>
      </c>
      <c r="D21" s="22">
        <f t="shared" si="0"/>
        <v>4.774664225249494E-2</v>
      </c>
      <c r="E21" s="23">
        <f t="shared" si="2"/>
        <v>0.28207667455973007</v>
      </c>
      <c r="F21" s="29">
        <v>69.973650790000008</v>
      </c>
      <c r="G21" s="22">
        <f t="shared" si="1"/>
        <v>1.6984154733722456E-2</v>
      </c>
      <c r="H21" s="22">
        <f t="shared" si="3"/>
        <v>7.7590696630879918E-2</v>
      </c>
      <c r="I21" s="6">
        <f t="shared" si="4"/>
        <v>702.47616494327883</v>
      </c>
    </row>
    <row r="22" spans="2:9" ht="17.100000000000001" customHeight="1">
      <c r="B22" s="37" t="s">
        <v>24</v>
      </c>
      <c r="C22" s="5">
        <v>107482</v>
      </c>
      <c r="D22" s="18">
        <f t="shared" si="0"/>
        <v>5.1519973924130727E-2</v>
      </c>
      <c r="E22" s="19">
        <f t="shared" si="2"/>
        <v>0.33359664848386078</v>
      </c>
      <c r="F22" s="27">
        <v>70.759894920000008</v>
      </c>
      <c r="G22" s="18">
        <f t="shared" si="1"/>
        <v>1.7174993596803606E-2</v>
      </c>
      <c r="H22" s="18">
        <f t="shared" si="3"/>
        <v>9.4765690227683524E-2</v>
      </c>
      <c r="I22" s="6">
        <f t="shared" si="4"/>
        <v>658.34181462942638</v>
      </c>
    </row>
    <row r="23" spans="2:9" ht="17.100000000000001" customHeight="1">
      <c r="B23" s="37" t="s">
        <v>25</v>
      </c>
      <c r="C23" s="5">
        <v>124081</v>
      </c>
      <c r="D23" s="18">
        <f t="shared" si="0"/>
        <v>5.9476469403993829E-2</v>
      </c>
      <c r="E23" s="19">
        <f t="shared" si="2"/>
        <v>0.3930731178878546</v>
      </c>
      <c r="F23" s="27">
        <v>73.299741359999999</v>
      </c>
      <c r="G23" s="18">
        <f t="shared" si="1"/>
        <v>1.7791470577064563E-2</v>
      </c>
      <c r="H23" s="18">
        <f t="shared" si="3"/>
        <v>0.11255716080474809</v>
      </c>
      <c r="I23" s="6">
        <f t="shared" si="4"/>
        <v>590.74105914684765</v>
      </c>
    </row>
    <row r="24" spans="2:9" ht="17.100000000000001" customHeight="1">
      <c r="B24" s="37" t="s">
        <v>26</v>
      </c>
      <c r="C24" s="5">
        <v>119911</v>
      </c>
      <c r="D24" s="18">
        <f t="shared" si="0"/>
        <v>5.7477638983424569E-2</v>
      </c>
      <c r="E24" s="19">
        <f t="shared" si="2"/>
        <v>0.45055075687127916</v>
      </c>
      <c r="F24" s="27">
        <v>73.43831505</v>
      </c>
      <c r="G24" s="18">
        <f t="shared" si="1"/>
        <v>1.7825105480580548E-2</v>
      </c>
      <c r="H24" s="18">
        <f t="shared" si="3"/>
        <v>0.13038226628532865</v>
      </c>
      <c r="I24" s="6">
        <f t="shared" si="4"/>
        <v>612.4401852207053</v>
      </c>
    </row>
    <row r="25" spans="2:9" ht="17.100000000000001" customHeight="1">
      <c r="B25" s="37" t="s">
        <v>27</v>
      </c>
      <c r="C25" s="5">
        <v>109079</v>
      </c>
      <c r="D25" s="18">
        <f t="shared" si="0"/>
        <v>5.2285473248267204E-2</v>
      </c>
      <c r="E25" s="19">
        <f t="shared" si="2"/>
        <v>0.50283623011954637</v>
      </c>
      <c r="F25" s="27">
        <v>71.182043859999993</v>
      </c>
      <c r="G25" s="18">
        <f t="shared" si="1"/>
        <v>1.7277458493756809E-2</v>
      </c>
      <c r="H25" s="18">
        <f t="shared" si="3"/>
        <v>0.14765972477908546</v>
      </c>
      <c r="I25" s="6">
        <f t="shared" si="4"/>
        <v>652.57330796945337</v>
      </c>
    </row>
    <row r="26" spans="2:9" ht="17.100000000000001" customHeight="1">
      <c r="B26" s="38" t="s">
        <v>28</v>
      </c>
      <c r="C26" s="7">
        <v>100288</v>
      </c>
      <c r="D26" s="20">
        <f t="shared" si="0"/>
        <v>4.8071631946774551E-2</v>
      </c>
      <c r="E26" s="21">
        <f t="shared" si="2"/>
        <v>0.55090786206632092</v>
      </c>
      <c r="F26" s="30">
        <v>68.183595439999991</v>
      </c>
      <c r="G26" s="20">
        <f t="shared" si="1"/>
        <v>1.6549668656419301E-2</v>
      </c>
      <c r="H26" s="20">
        <f t="shared" si="3"/>
        <v>0.16420939343550475</v>
      </c>
      <c r="I26" s="6">
        <f t="shared" si="4"/>
        <v>679.87790603063172</v>
      </c>
    </row>
    <row r="27" spans="2:9" ht="17.100000000000001" customHeight="1">
      <c r="B27" s="39" t="s">
        <v>29</v>
      </c>
      <c r="C27" s="9">
        <v>88759</v>
      </c>
      <c r="D27" s="22">
        <f t="shared" si="0"/>
        <v>4.254536913652443E-2</v>
      </c>
      <c r="E27" s="23">
        <f t="shared" si="2"/>
        <v>0.59345323120284532</v>
      </c>
      <c r="F27" s="31">
        <v>64.682420780000001</v>
      </c>
      <c r="G27" s="22">
        <f t="shared" si="1"/>
        <v>1.5699856026895529E-2</v>
      </c>
      <c r="H27" s="22">
        <f t="shared" si="3"/>
        <v>0.17990924946240028</v>
      </c>
      <c r="I27" s="10">
        <f t="shared" si="4"/>
        <v>728.74210818057884</v>
      </c>
    </row>
    <row r="28" spans="2:9" ht="17.100000000000001" customHeight="1">
      <c r="B28" s="37" t="s">
        <v>30</v>
      </c>
      <c r="C28" s="5">
        <v>75834</v>
      </c>
      <c r="D28" s="18">
        <f t="shared" si="0"/>
        <v>3.6349953504424271E-2</v>
      </c>
      <c r="E28" s="19">
        <f t="shared" si="2"/>
        <v>0.62980318470726959</v>
      </c>
      <c r="F28" s="32">
        <v>60.48071874</v>
      </c>
      <c r="G28" s="18">
        <f t="shared" si="1"/>
        <v>1.4680009887860638E-2</v>
      </c>
      <c r="H28" s="18">
        <f t="shared" si="3"/>
        <v>0.19458925935026092</v>
      </c>
      <c r="I28" s="6">
        <f t="shared" si="4"/>
        <v>797.54092807975314</v>
      </c>
    </row>
    <row r="29" spans="2:9" ht="17.100000000000001" customHeight="1">
      <c r="B29" s="37" t="s">
        <v>31</v>
      </c>
      <c r="C29" s="5">
        <v>66070</v>
      </c>
      <c r="D29" s="18">
        <f t="shared" si="0"/>
        <v>3.1669718438132127E-2</v>
      </c>
      <c r="E29" s="19">
        <f t="shared" si="2"/>
        <v>0.66147290314540175</v>
      </c>
      <c r="F29" s="32">
        <v>57.167299590000006</v>
      </c>
      <c r="G29" s="18">
        <f t="shared" si="1"/>
        <v>1.3875769678782946E-2</v>
      </c>
      <c r="H29" s="18">
        <f t="shared" si="3"/>
        <v>0.20846502902904387</v>
      </c>
      <c r="I29" s="6">
        <f t="shared" si="4"/>
        <v>865.25351278946573</v>
      </c>
    </row>
    <row r="30" spans="2:9" ht="17.100000000000001" customHeight="1">
      <c r="B30" s="37" t="s">
        <v>32</v>
      </c>
      <c r="C30" s="5">
        <v>114145</v>
      </c>
      <c r="D30" s="18">
        <f t="shared" si="0"/>
        <v>5.47137885745511E-2</v>
      </c>
      <c r="E30" s="19">
        <f t="shared" si="2"/>
        <v>0.71618669171995286</v>
      </c>
      <c r="F30" s="32">
        <v>109.92204149</v>
      </c>
      <c r="G30" s="18">
        <f t="shared" si="1"/>
        <v>2.668051388251454E-2</v>
      </c>
      <c r="H30" s="18">
        <f t="shared" si="3"/>
        <v>0.23514554291155843</v>
      </c>
      <c r="I30" s="6">
        <f t="shared" si="4"/>
        <v>963.00356117219326</v>
      </c>
    </row>
    <row r="31" spans="2:9" ht="17.100000000000001" customHeight="1">
      <c r="B31" s="37" t="s">
        <v>33</v>
      </c>
      <c r="C31" s="5">
        <v>118022</v>
      </c>
      <c r="D31" s="18">
        <f t="shared" si="0"/>
        <v>5.6572173596265013E-2</v>
      </c>
      <c r="E31" s="19">
        <f t="shared" si="2"/>
        <v>0.77275886531621785</v>
      </c>
      <c r="F31" s="32">
        <v>115.47606145</v>
      </c>
      <c r="G31" s="18">
        <f t="shared" si="1"/>
        <v>2.8028597530142425E-2</v>
      </c>
      <c r="H31" s="18">
        <f t="shared" si="3"/>
        <v>0.26317414044170084</v>
      </c>
      <c r="I31" s="6">
        <f t="shared" si="4"/>
        <v>978.42827142397186</v>
      </c>
    </row>
    <row r="32" spans="2:9" ht="17.100000000000001" customHeight="1">
      <c r="B32" s="38" t="s">
        <v>34</v>
      </c>
      <c r="C32" s="7">
        <v>82004</v>
      </c>
      <c r="D32" s="20">
        <f t="shared" si="0"/>
        <v>3.9307455589535141E-2</v>
      </c>
      <c r="E32" s="21">
        <f t="shared" si="2"/>
        <v>0.81206632090575304</v>
      </c>
      <c r="F32" s="30">
        <v>109.91115293999999</v>
      </c>
      <c r="G32" s="20">
        <f t="shared" si="1"/>
        <v>2.6677870990283851E-2</v>
      </c>
      <c r="H32" s="20">
        <f t="shared" si="3"/>
        <v>0.28985201143198469</v>
      </c>
      <c r="I32" s="8">
        <f t="shared" si="4"/>
        <v>1340.3145327057216</v>
      </c>
    </row>
    <row r="33" spans="2:9" ht="17.100000000000001" customHeight="1">
      <c r="B33" s="39" t="s">
        <v>35</v>
      </c>
      <c r="C33" s="9">
        <v>58270</v>
      </c>
      <c r="D33" s="22">
        <f t="shared" si="0"/>
        <v>2.7930898946419841E-2</v>
      </c>
      <c r="E33" s="23">
        <f t="shared" si="2"/>
        <v>0.8399972198521729</v>
      </c>
      <c r="F33" s="31">
        <v>99.288252639999996</v>
      </c>
      <c r="G33" s="22">
        <f t="shared" si="1"/>
        <v>2.4099457825054363E-2</v>
      </c>
      <c r="H33" s="22">
        <f t="shared" si="3"/>
        <v>0.31395146925703904</v>
      </c>
      <c r="I33" s="6">
        <f t="shared" si="4"/>
        <v>1703.9343168010982</v>
      </c>
    </row>
    <row r="34" spans="2:9" ht="17.100000000000001" customHeight="1">
      <c r="B34" s="37" t="s">
        <v>36</v>
      </c>
      <c r="C34" s="5">
        <v>44130</v>
      </c>
      <c r="D34" s="18">
        <f t="shared" si="0"/>
        <v>2.1153090278110648E-2</v>
      </c>
      <c r="E34" s="19">
        <f t="shared" si="2"/>
        <v>0.86115031013028354</v>
      </c>
      <c r="F34" s="32">
        <v>90.204559950000004</v>
      </c>
      <c r="G34" s="18">
        <f t="shared" si="1"/>
        <v>2.1894644435174877E-2</v>
      </c>
      <c r="H34" s="18">
        <f t="shared" si="3"/>
        <v>0.3358461136922139</v>
      </c>
      <c r="I34" s="6">
        <f t="shared" si="4"/>
        <v>2044.0643541808295</v>
      </c>
    </row>
    <row r="35" spans="2:9" ht="17.100000000000001" customHeight="1">
      <c r="B35" s="37" t="s">
        <v>37</v>
      </c>
      <c r="C35" s="5">
        <v>34770</v>
      </c>
      <c r="D35" s="18">
        <f t="shared" si="0"/>
        <v>1.6666506888055911E-2</v>
      </c>
      <c r="E35" s="19">
        <f t="shared" si="2"/>
        <v>0.87781681701833947</v>
      </c>
      <c r="F35" s="32">
        <v>81.677299829999995</v>
      </c>
      <c r="G35" s="18">
        <f t="shared" si="1"/>
        <v>1.9824889553191807E-2</v>
      </c>
      <c r="H35" s="18">
        <f t="shared" si="3"/>
        <v>0.35567100324540568</v>
      </c>
      <c r="I35" s="6">
        <f t="shared" si="4"/>
        <v>2349.0739094046589</v>
      </c>
    </row>
    <row r="36" spans="2:9" ht="17.100000000000001" customHeight="1">
      <c r="B36" s="37" t="s">
        <v>38</v>
      </c>
      <c r="C36" s="5">
        <v>27782</v>
      </c>
      <c r="D36" s="18">
        <f t="shared" si="0"/>
        <v>1.3316908092147521E-2</v>
      </c>
      <c r="E36" s="19">
        <f t="shared" si="2"/>
        <v>0.89113372511048694</v>
      </c>
      <c r="F36" s="32">
        <v>72.192760480000004</v>
      </c>
      <c r="G36" s="18">
        <f t="shared" si="1"/>
        <v>1.7522781801490788E-2</v>
      </c>
      <c r="H36" s="18">
        <f t="shared" si="3"/>
        <v>0.37319378504689649</v>
      </c>
      <c r="I36" s="6">
        <f t="shared" si="4"/>
        <v>2598.5443985314232</v>
      </c>
    </row>
    <row r="37" spans="2:9" ht="17.100000000000001" customHeight="1">
      <c r="B37" s="37" t="s">
        <v>39</v>
      </c>
      <c r="C37" s="5">
        <v>22913</v>
      </c>
      <c r="D37" s="18">
        <f t="shared" si="0"/>
        <v>1.0983021924820969E-2</v>
      </c>
      <c r="E37" s="19">
        <f t="shared" si="2"/>
        <v>0.90211674703530786</v>
      </c>
      <c r="F37" s="32">
        <v>64.97304527</v>
      </c>
      <c r="G37" s="18">
        <f t="shared" si="1"/>
        <v>1.5770397026998308E-2</v>
      </c>
      <c r="H37" s="18">
        <f t="shared" si="3"/>
        <v>0.38896418207389477</v>
      </c>
      <c r="I37" s="6">
        <f t="shared" si="4"/>
        <v>2835.6411325448435</v>
      </c>
    </row>
    <row r="38" spans="2:9" ht="17.100000000000001" customHeight="1">
      <c r="B38" s="38" t="s">
        <v>40</v>
      </c>
      <c r="C38" s="7">
        <v>19651</v>
      </c>
      <c r="D38" s="20">
        <f t="shared" si="0"/>
        <v>9.4194284399536001E-3</v>
      </c>
      <c r="E38" s="21">
        <f t="shared" si="2"/>
        <v>0.91153617547526145</v>
      </c>
      <c r="F38" s="30">
        <v>60.54352806</v>
      </c>
      <c r="G38" s="20">
        <f t="shared" si="1"/>
        <v>1.4695255100845185E-2</v>
      </c>
      <c r="H38" s="20">
        <f t="shared" si="3"/>
        <v>0.40365943717473995</v>
      </c>
      <c r="I38" s="6">
        <f t="shared" si="4"/>
        <v>3080.9387847946668</v>
      </c>
    </row>
    <row r="39" spans="2:9" ht="17.100000000000001" customHeight="1">
      <c r="B39" s="39" t="s">
        <v>41</v>
      </c>
      <c r="C39" s="9">
        <v>17163</v>
      </c>
      <c r="D39" s="22">
        <f t="shared" si="0"/>
        <v>8.2268408892638353E-3</v>
      </c>
      <c r="E39" s="23">
        <f t="shared" si="2"/>
        <v>0.91976301636452529</v>
      </c>
      <c r="F39" s="31">
        <v>55.873173469999998</v>
      </c>
      <c r="G39" s="22">
        <f t="shared" si="1"/>
        <v>1.3561656608807567E-2</v>
      </c>
      <c r="H39" s="22">
        <f t="shared" si="3"/>
        <v>0.41722109378354755</v>
      </c>
      <c r="I39" s="10">
        <f t="shared" si="4"/>
        <v>3255.443306531492</v>
      </c>
    </row>
    <row r="40" spans="2:9" ht="17.100000000000001" customHeight="1">
      <c r="B40" s="37" t="s">
        <v>42</v>
      </c>
      <c r="C40" s="5">
        <v>28311</v>
      </c>
      <c r="D40" s="18">
        <f t="shared" si="0"/>
        <v>1.3570476747418776E-2</v>
      </c>
      <c r="E40" s="19">
        <f t="shared" si="2"/>
        <v>0.93333349311194402</v>
      </c>
      <c r="F40" s="32">
        <v>101.7389283</v>
      </c>
      <c r="G40" s="18">
        <f t="shared" si="1"/>
        <v>2.4694291082168852E-2</v>
      </c>
      <c r="H40" s="18">
        <f t="shared" si="3"/>
        <v>0.44191538486571641</v>
      </c>
      <c r="I40" s="6">
        <f t="shared" si="4"/>
        <v>3593.6183215004767</v>
      </c>
    </row>
    <row r="41" spans="2:9" ht="17.100000000000001" customHeight="1">
      <c r="B41" s="37" t="s">
        <v>43</v>
      </c>
      <c r="C41" s="5">
        <v>22041</v>
      </c>
      <c r="D41" s="18">
        <f t="shared" si="0"/>
        <v>1.0565041079080826E-2</v>
      </c>
      <c r="E41" s="19">
        <f t="shared" si="2"/>
        <v>0.94389853419102487</v>
      </c>
      <c r="F41" s="32">
        <v>92.5639903</v>
      </c>
      <c r="G41" s="18">
        <f t="shared" si="1"/>
        <v>2.2467330434767851E-2</v>
      </c>
      <c r="H41" s="18">
        <f t="shared" si="3"/>
        <v>0.46438271530048425</v>
      </c>
      <c r="I41" s="6">
        <f t="shared" si="4"/>
        <v>4199.6275259743206</v>
      </c>
    </row>
    <row r="42" spans="2:9" ht="17.100000000000001" customHeight="1">
      <c r="B42" s="37" t="s">
        <v>44</v>
      </c>
      <c r="C42" s="5">
        <v>17268</v>
      </c>
      <c r="D42" s="18">
        <f t="shared" si="0"/>
        <v>8.2771711516522704E-3</v>
      </c>
      <c r="E42" s="19">
        <f t="shared" si="2"/>
        <v>0.95217570534267715</v>
      </c>
      <c r="F42" s="32">
        <v>82.905869469999999</v>
      </c>
      <c r="G42" s="18">
        <f t="shared" si="1"/>
        <v>2.0123090613610048E-2</v>
      </c>
      <c r="H42" s="18">
        <f t="shared" si="3"/>
        <v>0.48450580591409431</v>
      </c>
      <c r="I42" s="6">
        <f t="shared" si="4"/>
        <v>4801.1274884178829</v>
      </c>
    </row>
    <row r="43" spans="2:9" ht="17.100000000000001" customHeight="1">
      <c r="B43" s="37" t="s">
        <v>45</v>
      </c>
      <c r="C43" s="5">
        <v>13619</v>
      </c>
      <c r="D43" s="18">
        <f t="shared" si="0"/>
        <v>6.5280746996961014E-3</v>
      </c>
      <c r="E43" s="19">
        <f t="shared" si="2"/>
        <v>0.95870378004237322</v>
      </c>
      <c r="F43" s="32">
        <v>74.666574130000001</v>
      </c>
      <c r="G43" s="18">
        <f t="shared" si="1"/>
        <v>1.8123231161208904E-2</v>
      </c>
      <c r="H43" s="18">
        <f t="shared" si="3"/>
        <v>0.50262903707530326</v>
      </c>
      <c r="I43" s="6">
        <f t="shared" si="4"/>
        <v>5482.5298575519491</v>
      </c>
    </row>
    <row r="44" spans="2:9" ht="17.100000000000001" customHeight="1">
      <c r="B44" s="38" t="s">
        <v>46</v>
      </c>
      <c r="C44" s="7">
        <v>11073</v>
      </c>
      <c r="D44" s="20">
        <f t="shared" si="0"/>
        <v>5.3076856707346305E-3</v>
      </c>
      <c r="E44" s="21">
        <f t="shared" si="2"/>
        <v>0.96401146571310781</v>
      </c>
      <c r="F44" s="30">
        <v>68.621090219999999</v>
      </c>
      <c r="G44" s="20">
        <f t="shared" si="1"/>
        <v>1.6655858328600559E-2</v>
      </c>
      <c r="H44" s="20">
        <f t="shared" si="3"/>
        <v>0.51928489540390377</v>
      </c>
      <c r="I44" s="8">
        <f t="shared" si="4"/>
        <v>6197.1543592522348</v>
      </c>
    </row>
    <row r="45" spans="2:9" ht="17.100000000000001" customHeight="1">
      <c r="B45" s="39" t="s">
        <v>47</v>
      </c>
      <c r="C45" s="9">
        <v>9073</v>
      </c>
      <c r="D45" s="22">
        <f t="shared" si="0"/>
        <v>4.3490140061930192E-3</v>
      </c>
      <c r="E45" s="23">
        <f t="shared" si="2"/>
        <v>0.96836047971930084</v>
      </c>
      <c r="F45" s="31">
        <v>62.1089877</v>
      </c>
      <c r="G45" s="22">
        <f t="shared" si="1"/>
        <v>1.5075226825272592E-2</v>
      </c>
      <c r="H45" s="22">
        <f t="shared" si="3"/>
        <v>0.53436012222917639</v>
      </c>
      <c r="I45" s="10">
        <f t="shared" si="4"/>
        <v>6845.4742312355347</v>
      </c>
    </row>
    <row r="46" spans="2:9" ht="17.100000000000001" customHeight="1">
      <c r="B46" s="37" t="s">
        <v>48</v>
      </c>
      <c r="C46" s="5">
        <v>22881</v>
      </c>
      <c r="D46" s="18">
        <f t="shared" si="0"/>
        <v>1.0967683178188302E-2</v>
      </c>
      <c r="E46" s="19">
        <f t="shared" si="2"/>
        <v>0.97932816289748914</v>
      </c>
      <c r="F46" s="32">
        <v>198.8040355</v>
      </c>
      <c r="G46" s="18">
        <f t="shared" si="1"/>
        <v>4.8254142273551251E-2</v>
      </c>
      <c r="H46" s="18">
        <f t="shared" si="3"/>
        <v>0.58261426450272769</v>
      </c>
      <c r="I46" s="6">
        <f t="shared" si="4"/>
        <v>8688.6078187142175</v>
      </c>
    </row>
    <row r="47" spans="2:9" ht="17.100000000000001" customHeight="1">
      <c r="B47" s="37" t="s">
        <v>49</v>
      </c>
      <c r="C47" s="5">
        <v>11900</v>
      </c>
      <c r="D47" s="18">
        <f t="shared" si="0"/>
        <v>5.7040964040225867E-3</v>
      </c>
      <c r="E47" s="19">
        <f t="shared" si="2"/>
        <v>0.98503225930151173</v>
      </c>
      <c r="F47" s="32">
        <v>144.09239221999999</v>
      </c>
      <c r="G47" s="18">
        <f t="shared" si="1"/>
        <v>3.497441476594286E-2</v>
      </c>
      <c r="H47" s="18">
        <f t="shared" si="3"/>
        <v>0.61758867926867056</v>
      </c>
      <c r="I47" s="6">
        <f t="shared" si="4"/>
        <v>12108.604388235293</v>
      </c>
    </row>
    <row r="48" spans="2:9" ht="17.100000000000001" customHeight="1">
      <c r="B48" s="37" t="s">
        <v>50</v>
      </c>
      <c r="C48" s="5">
        <v>6999</v>
      </c>
      <c r="D48" s="18">
        <f t="shared" si="0"/>
        <v>3.3548714900633681E-3</v>
      </c>
      <c r="E48" s="19">
        <f t="shared" si="2"/>
        <v>0.98838713079157514</v>
      </c>
      <c r="F48" s="32">
        <v>107.90147662000001</v>
      </c>
      <c r="G48" s="18">
        <f t="shared" si="1"/>
        <v>2.6190078039677139E-2</v>
      </c>
      <c r="H48" s="18">
        <f t="shared" si="3"/>
        <v>0.64377875730834766</v>
      </c>
      <c r="I48" s="6">
        <f t="shared" si="4"/>
        <v>15416.69904557794</v>
      </c>
    </row>
    <row r="49" spans="2:9" ht="17.100000000000001" customHeight="1">
      <c r="B49" s="37" t="s">
        <v>51</v>
      </c>
      <c r="C49" s="5">
        <v>4799</v>
      </c>
      <c r="D49" s="18">
        <f t="shared" si="0"/>
        <v>2.3003326590675961E-3</v>
      </c>
      <c r="E49" s="19">
        <f t="shared" si="2"/>
        <v>0.99068746345064274</v>
      </c>
      <c r="F49" s="32">
        <v>90.571710830000001</v>
      </c>
      <c r="G49" s="18">
        <f t="shared" si="1"/>
        <v>2.1983760084939335E-2</v>
      </c>
      <c r="H49" s="18">
        <f t="shared" si="3"/>
        <v>0.66576251739328696</v>
      </c>
      <c r="I49" s="6">
        <f t="shared" si="4"/>
        <v>18873.038305897062</v>
      </c>
    </row>
    <row r="50" spans="2:9" ht="17.100000000000001" customHeight="1">
      <c r="B50" s="38" t="s">
        <v>52</v>
      </c>
      <c r="C50" s="7">
        <v>3277</v>
      </c>
      <c r="D50" s="20">
        <f t="shared" si="0"/>
        <v>1.5707835223514298E-3</v>
      </c>
      <c r="E50" s="21">
        <f t="shared" si="2"/>
        <v>0.99225824697299414</v>
      </c>
      <c r="F50" s="30">
        <v>69.296198829999994</v>
      </c>
      <c r="G50" s="20">
        <f t="shared" si="1"/>
        <v>1.6819722139690244E-2</v>
      </c>
      <c r="H50" s="20">
        <f t="shared" si="3"/>
        <v>0.68258223953297725</v>
      </c>
      <c r="I50" s="8">
        <f t="shared" si="4"/>
        <v>21146.230952090325</v>
      </c>
    </row>
    <row r="51" spans="2:9" ht="17.100000000000001" customHeight="1">
      <c r="B51" s="37" t="s">
        <v>53</v>
      </c>
      <c r="C51" s="5">
        <v>2514</v>
      </c>
      <c r="D51" s="18">
        <f t="shared" si="0"/>
        <v>1.2050502823288051E-3</v>
      </c>
      <c r="E51" s="19">
        <f t="shared" si="2"/>
        <v>0.9934632972553229</v>
      </c>
      <c r="F51" s="32">
        <v>61.839478560000003</v>
      </c>
      <c r="G51" s="18">
        <f t="shared" si="1"/>
        <v>1.50098109882506E-2</v>
      </c>
      <c r="H51" s="18">
        <f t="shared" si="3"/>
        <v>0.69759205052122786</v>
      </c>
      <c r="I51" s="6">
        <f t="shared" si="4"/>
        <v>24598.042386634846</v>
      </c>
    </row>
    <row r="52" spans="2:9" ht="17.100000000000001" customHeight="1">
      <c r="B52" s="37" t="s">
        <v>54</v>
      </c>
      <c r="C52" s="5">
        <v>6211</v>
      </c>
      <c r="D52" s="18">
        <f t="shared" si="0"/>
        <v>2.9771548542339736E-3</v>
      </c>
      <c r="E52" s="19">
        <f t="shared" si="2"/>
        <v>0.9964404521095569</v>
      </c>
      <c r="F52" s="32">
        <v>200.25141378999999</v>
      </c>
      <c r="G52" s="18">
        <f t="shared" si="1"/>
        <v>4.8605453039218822E-2</v>
      </c>
      <c r="H52" s="18">
        <f t="shared" si="3"/>
        <v>0.74619750356044667</v>
      </c>
      <c r="I52" s="6">
        <f t="shared" si="4"/>
        <v>32241.412621156011</v>
      </c>
    </row>
    <row r="53" spans="2:9" ht="17.100000000000001" customHeight="1">
      <c r="B53" s="37" t="s">
        <v>55</v>
      </c>
      <c r="C53" s="5">
        <v>2702</v>
      </c>
      <c r="D53" s="18">
        <f t="shared" si="0"/>
        <v>1.2951654187957167E-3</v>
      </c>
      <c r="E53" s="19">
        <f t="shared" si="2"/>
        <v>0.9977356175283526</v>
      </c>
      <c r="F53" s="32">
        <v>127.93302189000001</v>
      </c>
      <c r="G53" s="18">
        <f t="shared" si="1"/>
        <v>3.1052177709769917E-2</v>
      </c>
      <c r="H53" s="18">
        <f t="shared" si="3"/>
        <v>0.77724968127021654</v>
      </c>
      <c r="I53" s="6">
        <f t="shared" si="4"/>
        <v>47347.528456698739</v>
      </c>
    </row>
    <row r="54" spans="2:9" ht="17.100000000000001" customHeight="1">
      <c r="B54" s="37" t="s">
        <v>56</v>
      </c>
      <c r="C54" s="5">
        <v>1349</v>
      </c>
      <c r="D54" s="18">
        <f t="shared" si="0"/>
        <v>6.4662403773331674E-4</v>
      </c>
      <c r="E54" s="19">
        <f t="shared" si="2"/>
        <v>0.9983822415660859</v>
      </c>
      <c r="F54" s="32">
        <v>91.754636209999987</v>
      </c>
      <c r="G54" s="18">
        <f t="shared" si="1"/>
        <v>2.2270882272584839E-2</v>
      </c>
      <c r="H54" s="18">
        <f t="shared" si="3"/>
        <v>0.79952056354280143</v>
      </c>
      <c r="I54" s="6">
        <f t="shared" si="4"/>
        <v>68016.779992587093</v>
      </c>
    </row>
    <row r="55" spans="2:9" ht="17.100000000000001" customHeight="1" thickBot="1">
      <c r="B55" s="40" t="s">
        <v>57</v>
      </c>
      <c r="C55" s="11">
        <v>3375</v>
      </c>
      <c r="D55" s="24">
        <f t="shared" si="0"/>
        <v>1.6177584339139687E-3</v>
      </c>
      <c r="E55" s="19">
        <f t="shared" si="2"/>
        <v>0.99999999999999989</v>
      </c>
      <c r="F55" s="33">
        <v>825.96268682000004</v>
      </c>
      <c r="G55" s="24">
        <f t="shared" si="1"/>
        <v>0.20047943645719876</v>
      </c>
      <c r="H55" s="18">
        <f t="shared" si="3"/>
        <v>1.0000000000000002</v>
      </c>
      <c r="I55" s="6">
        <f t="shared" si="4"/>
        <v>244729.68498370372</v>
      </c>
    </row>
    <row r="56" spans="2:9" ht="17.100000000000001" customHeight="1" thickTop="1" thickBot="1">
      <c r="B56" s="12" t="s">
        <v>8</v>
      </c>
      <c r="C56" s="13">
        <v>2086220</v>
      </c>
      <c r="D56" s="35">
        <f t="shared" si="0"/>
        <v>1</v>
      </c>
      <c r="E56" s="25"/>
      <c r="F56" s="34">
        <v>4119.9371936399994</v>
      </c>
      <c r="G56" s="35">
        <f t="shared" si="1"/>
        <v>1</v>
      </c>
      <c r="H56" s="25"/>
      <c r="I56" s="14">
        <f>F56*10^6/C56</f>
        <v>1974.8335236168762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2019-06-20T10:46:26Z</dcterms:modified>
</cp:coreProperties>
</file>