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7970" windowHeight="6285" autoFilterDateGrouping="0"/>
  </bookViews>
  <sheets>
    <sheet name="III.A.12" sheetId="124" r:id="rId1"/>
  </sheets>
  <calcPr calcId="162913"/>
</workbook>
</file>

<file path=xl/calcChain.xml><?xml version="1.0" encoding="utf-8"?>
<calcChain xmlns="http://schemas.openxmlformats.org/spreadsheetml/2006/main">
  <c r="I56" i="124" l="1"/>
  <c r="G56" i="124"/>
  <c r="D56" i="124"/>
  <c r="I55" i="124"/>
  <c r="G55" i="124"/>
  <c r="D55" i="124"/>
  <c r="I54" i="124"/>
  <c r="G54" i="124"/>
  <c r="D54" i="124"/>
  <c r="I53" i="124"/>
  <c r="G53" i="124"/>
  <c r="D53" i="124"/>
  <c r="I52" i="124"/>
  <c r="G52" i="124"/>
  <c r="D52" i="124"/>
  <c r="I51" i="124"/>
  <c r="G51" i="124"/>
  <c r="D51" i="124"/>
  <c r="I50" i="124"/>
  <c r="G50" i="124"/>
  <c r="D50" i="124"/>
  <c r="I49" i="124"/>
  <c r="G49" i="124"/>
  <c r="D49" i="124"/>
  <c r="I48" i="124"/>
  <c r="G48" i="124"/>
  <c r="D48" i="124"/>
  <c r="I47" i="124"/>
  <c r="G47" i="124"/>
  <c r="D47" i="124"/>
  <c r="I46" i="124"/>
  <c r="G46" i="124"/>
  <c r="D46" i="124"/>
  <c r="I45" i="124"/>
  <c r="G45" i="124"/>
  <c r="D45" i="124"/>
  <c r="I44" i="124"/>
  <c r="G44" i="124"/>
  <c r="D44" i="124"/>
  <c r="I43" i="124"/>
  <c r="G43" i="124"/>
  <c r="D43" i="124"/>
  <c r="I42" i="124"/>
  <c r="G42" i="124"/>
  <c r="D42" i="124"/>
  <c r="I41" i="124"/>
  <c r="G41" i="124"/>
  <c r="D41" i="124"/>
  <c r="I40" i="124"/>
  <c r="G40" i="124"/>
  <c r="D40" i="124"/>
  <c r="I39" i="124"/>
  <c r="G39" i="124"/>
  <c r="D39" i="124"/>
  <c r="I38" i="124"/>
  <c r="G38" i="124"/>
  <c r="D38" i="124"/>
  <c r="I37" i="124"/>
  <c r="G37" i="124"/>
  <c r="D37" i="124"/>
  <c r="I36" i="124"/>
  <c r="G36" i="124"/>
  <c r="D36" i="124"/>
  <c r="I35" i="124"/>
  <c r="G35" i="124"/>
  <c r="D35" i="124"/>
  <c r="I34" i="124"/>
  <c r="G34" i="124"/>
  <c r="D34" i="124"/>
  <c r="I33" i="124"/>
  <c r="G33" i="124"/>
  <c r="D33" i="124"/>
  <c r="I32" i="124"/>
  <c r="G32" i="124"/>
  <c r="D32" i="124"/>
  <c r="I31" i="124"/>
  <c r="G31" i="124"/>
  <c r="D31" i="124"/>
  <c r="I30" i="124"/>
  <c r="G30" i="124"/>
  <c r="D30" i="124"/>
  <c r="I29" i="124"/>
  <c r="G29" i="124"/>
  <c r="D29" i="124"/>
  <c r="I28" i="124"/>
  <c r="G28" i="124"/>
  <c r="D28" i="124"/>
  <c r="I27" i="124"/>
  <c r="G27" i="124"/>
  <c r="D27" i="124"/>
  <c r="I26" i="124"/>
  <c r="G26" i="124"/>
  <c r="D26" i="124"/>
  <c r="I25" i="124"/>
  <c r="G25" i="124"/>
  <c r="D25" i="124"/>
  <c r="I24" i="124"/>
  <c r="G24" i="124"/>
  <c r="D24" i="124"/>
  <c r="I23" i="124"/>
  <c r="G23" i="124"/>
  <c r="D23" i="124"/>
  <c r="I22" i="124"/>
  <c r="G22" i="124"/>
  <c r="D22" i="124"/>
  <c r="I21" i="124"/>
  <c r="G21" i="124"/>
  <c r="D21" i="124"/>
  <c r="I20" i="124"/>
  <c r="G20" i="124"/>
  <c r="D20" i="124"/>
  <c r="I19" i="124"/>
  <c r="G19" i="124"/>
  <c r="D19" i="124"/>
  <c r="I18" i="124"/>
  <c r="G18" i="124"/>
  <c r="D18" i="124"/>
  <c r="I17" i="124"/>
  <c r="G17" i="124"/>
  <c r="D17" i="124"/>
  <c r="I16" i="124"/>
  <c r="G16" i="124"/>
  <c r="D16" i="124"/>
  <c r="I15" i="124"/>
  <c r="G15" i="124"/>
  <c r="D15" i="124"/>
  <c r="I14" i="124"/>
  <c r="G14" i="124"/>
  <c r="D14" i="124"/>
  <c r="I13" i="124"/>
  <c r="G13" i="124"/>
  <c r="D13" i="124"/>
  <c r="I12" i="124"/>
  <c r="G12" i="124"/>
  <c r="D12" i="124"/>
  <c r="I11" i="124"/>
  <c r="G11" i="124"/>
  <c r="D11" i="124"/>
  <c r="I10" i="124"/>
  <c r="G10" i="124"/>
  <c r="D10" i="124"/>
  <c r="I9" i="124"/>
  <c r="G9" i="124"/>
  <c r="H9" i="124" s="1"/>
  <c r="D9" i="124"/>
  <c r="E9" i="124" s="1"/>
  <c r="E10" i="124" s="1"/>
  <c r="E11" i="124" s="1"/>
  <c r="E12" i="124" s="1"/>
  <c r="E13" i="124" s="1"/>
  <c r="E14" i="124" s="1"/>
  <c r="E15" i="124" s="1"/>
  <c r="E16" i="124" s="1"/>
  <c r="E17" i="124" s="1"/>
  <c r="E18" i="124" s="1"/>
  <c r="E19" i="124" s="1"/>
  <c r="E20" i="124" s="1"/>
  <c r="E21" i="124" s="1"/>
  <c r="E22" i="124" s="1"/>
  <c r="E23" i="124" s="1"/>
  <c r="E24" i="124" s="1"/>
  <c r="E25" i="124" s="1"/>
  <c r="E26" i="124" s="1"/>
  <c r="E27" i="124" s="1"/>
  <c r="E28" i="124" s="1"/>
  <c r="E29" i="124" s="1"/>
  <c r="E30" i="124" s="1"/>
  <c r="E31" i="124" s="1"/>
  <c r="E32" i="124" s="1"/>
  <c r="E33" i="124" s="1"/>
  <c r="E34" i="124" s="1"/>
  <c r="E35" i="124" s="1"/>
  <c r="E36" i="124" s="1"/>
  <c r="E37" i="124" s="1"/>
  <c r="E38" i="124" s="1"/>
  <c r="E39" i="124" s="1"/>
  <c r="E40" i="124" s="1"/>
  <c r="E41" i="124" s="1"/>
  <c r="E42" i="124" s="1"/>
  <c r="E43" i="124" s="1"/>
  <c r="E44" i="124" s="1"/>
  <c r="E45" i="124" s="1"/>
  <c r="E46" i="124" s="1"/>
  <c r="E47" i="124" s="1"/>
  <c r="E48" i="124" s="1"/>
  <c r="E49" i="124" s="1"/>
  <c r="E50" i="124" s="1"/>
  <c r="E51" i="124" s="1"/>
  <c r="E52" i="124" s="1"/>
  <c r="E53" i="124" s="1"/>
  <c r="E54" i="124" s="1"/>
  <c r="E55" i="124" s="1"/>
  <c r="H10" i="124" l="1"/>
  <c r="H11" i="124" s="1"/>
  <c r="H12" i="124" s="1"/>
  <c r="H13" i="124" s="1"/>
  <c r="H14" i="124" s="1"/>
  <c r="H15" i="124" s="1"/>
  <c r="H16" i="124" s="1"/>
  <c r="H17" i="124" s="1"/>
  <c r="H18" i="124" s="1"/>
  <c r="H19" i="124" s="1"/>
  <c r="H20" i="124" s="1"/>
  <c r="H21" i="124" s="1"/>
  <c r="H22" i="124" s="1"/>
  <c r="H23" i="124" s="1"/>
  <c r="H24" i="124" s="1"/>
  <c r="H25" i="124" s="1"/>
  <c r="H26" i="124" s="1"/>
  <c r="H27" i="124" s="1"/>
  <c r="H28" i="124" s="1"/>
  <c r="H29" i="124" s="1"/>
  <c r="H30" i="124" s="1"/>
  <c r="H31" i="124" s="1"/>
  <c r="H32" i="124" s="1"/>
  <c r="H33" i="124" s="1"/>
  <c r="H34" i="124" s="1"/>
  <c r="H35" i="124" s="1"/>
  <c r="H36" i="124" s="1"/>
  <c r="H37" i="124" s="1"/>
  <c r="H38" i="124" s="1"/>
  <c r="H39" i="124" s="1"/>
  <c r="H40" i="124" s="1"/>
  <c r="H41" i="124" s="1"/>
  <c r="H42" i="124" s="1"/>
  <c r="H43" i="124" s="1"/>
  <c r="H44" i="124" s="1"/>
  <c r="H45" i="124" s="1"/>
  <c r="H46" i="124" s="1"/>
  <c r="H47" i="124" s="1"/>
  <c r="H48" i="124" s="1"/>
  <c r="H49" i="124" s="1"/>
  <c r="H50" i="124" s="1"/>
  <c r="H51" i="124" s="1"/>
  <c r="H52" i="124" s="1"/>
  <c r="H53" i="124" s="1"/>
  <c r="H54" i="124" s="1"/>
  <c r="H55" i="124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<sst xmlns="http://schemas.openxmlformats.org/spreadsheetml/2006/main" count="70" uniqueCount="66">
  <si>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</si>
  <si>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</si>
  <si>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</si>
  <si>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</si>
  <si>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</si>
  <si>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</si>
  <si>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</si>
  <si>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</si>
  <si>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</si>
  <si>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</si>
  <si>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</si>
  <si>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</si>
  <si>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</si>
  <si>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</si>
  <si>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</si>
  <si>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</si>
  <si>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</si>
  <si>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</si>
  <si>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</si>
  <si>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</si>
  <si>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</si>
  <si>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</si>
  <si>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</si>
  <si>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</si>
  <si>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</si>
  <si>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</si>
  <si>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</si>
  <si>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</si>
  <si>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</si>
  <si>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</si>
  <si>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</si>
  <si>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</si>
  <si>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</si>
  <si>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</si>
  <si>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</si>
  <si>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</si>
  <si>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</si>
  <si>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</si>
  <si>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</si>
  <si>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</si>
  <si>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</si>
  <si>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</si>
  <si>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</si>
  <si>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</si>
  <si>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</si>
  <si>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</si>
  <si>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</si>
  <si>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</si>
  <si>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</si>
  <si>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</si>
  <si>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</si>
  <si>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</si>
  <si>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</si>
  <si>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</si>
  <si>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</si>
  <si>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</si>
  <si>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</si>
  <si>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</si>
  <si>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</si>
  <si>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</si>
  <si>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</si>
  <si>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</si>
  <si>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</si>
  <si>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</si>
  <si>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III.A.12. RESULTADO DE LA DECLARACIÓN NEGATIVO (A DEVOLVER)</t>
  </si>
  <si>
    <t xml:space="preserve">IRPF  2015.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</si>
</sst>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8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9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80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81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82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212588</v>
      </c>
      <c r="D9" s="16">
        <f t="shared" ref="D9:D56" si="0">C9/$C$56</f>
        <v>3.8885670589780395E-2</v>
      </c>
      <c r="E9" s="17">
        <f>D9</f>
        <v>3.8885670589780395E-2</v>
      </c>
      <c r="F9" s="26">
        <v>-30.196050140000001</v>
      </c>
      <c r="G9" s="16">
        <f t="shared" ref="G9:G56" si="1">F9/$F$56</f>
        <v>8.1868097980283671E-3</v>
      </c>
      <c r="H9" s="16">
        <f>G9</f>
        <v>8.1868097980283671E-3</v>
      </c>
      <c r="I9" s="3">
        <f>F9*10^6/C9</f>
        <v>-142.04023811315784</v>
      </c>
      <c r="J9" s="4"/>
    </row>
    <row r="10" spans="2:10" ht="17.100000000000001" customHeight="1">
      <c r="B10" s="37" t="s">
        <v>12</v>
      </c>
      <c r="C10" s="5">
        <v>569180</v>
      </c>
      <c r="D10" s="18">
        <f t="shared" si="0"/>
        <v>0.10411192534993134</v>
      </c>
      <c r="E10" s="19">
        <f>E9+D10</f>
        <v>0.14299759593971173</v>
      </c>
      <c r="F10" s="27">
        <v>-95.373648400000008</v>
      </c>
      <c r="G10" s="18">
        <f t="shared" si="1"/>
        <v>2.5857882589766838E-2</v>
      </c>
      <c r="H10" s="18">
        <f>H9+G10</f>
        <v>3.4044692387795207E-2</v>
      </c>
      <c r="I10" s="6">
        <f>F10*10^6/C10</f>
        <v>-167.56324607329844</v>
      </c>
    </row>
    <row r="11" spans="2:10" ht="17.100000000000001" customHeight="1">
      <c r="B11" s="37" t="s">
        <v>13</v>
      </c>
      <c r="C11" s="5">
        <v>296042</v>
      </c>
      <c r="D11" s="18">
        <f t="shared" si="0"/>
        <v>5.4150712611905502E-2</v>
      </c>
      <c r="E11" s="19">
        <f t="shared" ref="E11:E55" si="2">E10+D11</f>
        <v>0.19714830855161725</v>
      </c>
      <c r="F11" s="27">
        <v>-85.439798819999993</v>
      </c>
      <c r="G11" s="18">
        <f t="shared" si="1"/>
        <v>2.3164598643799592E-2</v>
      </c>
      <c r="H11" s="18">
        <f t="shared" ref="H11:H55" si="3">H10+G11</f>
        <v>5.7209291031594799E-2</v>
      </c>
      <c r="I11" s="6">
        <f>F11*10^6/C11</f>
        <v>-288.60701799069051</v>
      </c>
    </row>
    <row r="12" spans="2:10" ht="17.100000000000001" customHeight="1">
      <c r="B12" s="37" t="s">
        <v>14</v>
      </c>
      <c r="C12" s="5">
        <v>369028</v>
      </c>
      <c r="D12" s="18">
        <f t="shared" si="0"/>
        <v>6.750099368922742E-2</v>
      </c>
      <c r="E12" s="19">
        <f t="shared" si="2"/>
        <v>0.26464930224084465</v>
      </c>
      <c r="F12" s="27">
        <v>-118.82221734999999</v>
      </c>
      <c r="G12" s="18">
        <f t="shared" si="1"/>
        <v>3.2215302621180379E-2</v>
      </c>
      <c r="H12" s="18">
        <f t="shared" si="3"/>
        <v>8.9424593652775178E-2</v>
      </c>
      <c r="I12" s="6">
        <f>F12*10^6/C12</f>
        <v>-321.98699651516955</v>
      </c>
    </row>
    <row r="13" spans="2:10" ht="17.100000000000001" customHeight="1">
      <c r="B13" s="37" t="s">
        <v>15</v>
      </c>
      <c r="C13" s="5">
        <v>353437</v>
      </c>
      <c r="D13" s="18">
        <f t="shared" si="0"/>
        <v>6.464915590833073E-2</v>
      </c>
      <c r="E13" s="19">
        <f t="shared" si="2"/>
        <v>0.32929845814917535</v>
      </c>
      <c r="F13" s="27">
        <v>-148.44742640000001</v>
      </c>
      <c r="G13" s="18">
        <f t="shared" si="1"/>
        <v>4.0247344911304182E-2</v>
      </c>
      <c r="H13" s="18">
        <f t="shared" si="3"/>
        <v>0.12967193856407935</v>
      </c>
      <c r="I13" s="6">
        <f t="shared" ref="I13:I55" si="4">F13*10^6/C13</f>
        <v>-420.01099601909254</v>
      </c>
    </row>
    <row r="14" spans="2:10" ht="17.100000000000001" customHeight="1">
      <c r="B14" s="38" t="s">
        <v>16</v>
      </c>
      <c r="C14" s="7">
        <v>220082</v>
      </c>
      <c r="D14" s="20">
        <f t="shared" si="0"/>
        <v>4.0256440414040529E-2</v>
      </c>
      <c r="E14" s="21">
        <f t="shared" si="2"/>
        <v>0.36955489856321588</v>
      </c>
      <c r="F14" s="28">
        <v>-118.30573538</v>
      </c>
      <c r="G14" s="20">
        <f t="shared" si="1"/>
        <v>3.2075273059933233E-2</v>
      </c>
      <c r="H14" s="20">
        <f t="shared" si="3"/>
        <v>0.16174721162401259</v>
      </c>
      <c r="I14" s="6">
        <f t="shared" si="4"/>
        <v>-537.55298197944398</v>
      </c>
    </row>
    <row r="15" spans="2:10" ht="17.100000000000001" customHeight="1">
      <c r="B15" s="37" t="s">
        <v>17</v>
      </c>
      <c r="C15" s="5">
        <v>171299</v>
      </c>
      <c r="D15" s="18">
        <f t="shared" si="0"/>
        <v>3.1333266630095731E-2</v>
      </c>
      <c r="E15" s="19">
        <f t="shared" si="2"/>
        <v>0.40088816519331161</v>
      </c>
      <c r="F15" s="27">
        <v>-107.1558452</v>
      </c>
      <c r="G15" s="18">
        <f t="shared" si="1"/>
        <v>2.9052293903740714E-2</v>
      </c>
      <c r="H15" s="18">
        <f t="shared" si="3"/>
        <v>0.19079950552775332</v>
      </c>
      <c r="I15" s="10">
        <f t="shared" si="4"/>
        <v>-625.5485741306137</v>
      </c>
    </row>
    <row r="16" spans="2:10" ht="17.100000000000001" customHeight="1">
      <c r="B16" s="37" t="s">
        <v>18</v>
      </c>
      <c r="C16" s="5">
        <v>144205</v>
      </c>
      <c r="D16" s="18">
        <f t="shared" si="0"/>
        <v>2.6377350214496029E-2</v>
      </c>
      <c r="E16" s="19">
        <f t="shared" si="2"/>
        <v>0.42726551540780766</v>
      </c>
      <c r="F16" s="27">
        <v>-97.740106049999994</v>
      </c>
      <c r="G16" s="18">
        <f t="shared" si="1"/>
        <v>2.6499481030152761E-2</v>
      </c>
      <c r="H16" s="18">
        <f t="shared" si="3"/>
        <v>0.21729898655790608</v>
      </c>
      <c r="I16" s="6">
        <f t="shared" si="4"/>
        <v>-677.78583301549872</v>
      </c>
    </row>
    <row r="17" spans="2:9" ht="17.100000000000001" customHeight="1">
      <c r="B17" s="37" t="s">
        <v>19</v>
      </c>
      <c r="C17" s="5">
        <v>126917</v>
      </c>
      <c r="D17" s="18">
        <f t="shared" si="0"/>
        <v>2.3215104588420597E-2</v>
      </c>
      <c r="E17" s="19">
        <f t="shared" si="2"/>
        <v>0.45048061999622824</v>
      </c>
      <c r="F17" s="27">
        <v>-90.95576011</v>
      </c>
      <c r="G17" s="18">
        <f t="shared" si="1"/>
        <v>2.4660096423315372E-2</v>
      </c>
      <c r="H17" s="18">
        <f t="shared" si="3"/>
        <v>0.24195908298122146</v>
      </c>
      <c r="I17" s="6">
        <f t="shared" si="4"/>
        <v>-716.65545285501548</v>
      </c>
    </row>
    <row r="18" spans="2:9" ht="17.100000000000001" customHeight="1">
      <c r="B18" s="37" t="s">
        <v>20</v>
      </c>
      <c r="C18" s="5">
        <v>184663</v>
      </c>
      <c r="D18" s="18">
        <f t="shared" si="0"/>
        <v>3.3777751275333591E-2</v>
      </c>
      <c r="E18" s="19">
        <f t="shared" si="2"/>
        <v>0.48425837127156185</v>
      </c>
      <c r="F18" s="27">
        <v>-124.09496905</v>
      </c>
      <c r="G18" s="18">
        <f t="shared" si="1"/>
        <v>3.3644860960101948E-2</v>
      </c>
      <c r="H18" s="18">
        <f t="shared" si="3"/>
        <v>0.27560394394132343</v>
      </c>
      <c r="I18" s="6">
        <f t="shared" si="4"/>
        <v>-672.00776035264232</v>
      </c>
    </row>
    <row r="19" spans="2:9" ht="17.100000000000001" customHeight="1">
      <c r="B19" s="37" t="s">
        <v>21</v>
      </c>
      <c r="C19" s="5">
        <v>229010</v>
      </c>
      <c r="D19" s="18">
        <f t="shared" si="0"/>
        <v>4.1889511269524185E-2</v>
      </c>
      <c r="E19" s="19">
        <f t="shared" si="2"/>
        <v>0.52614788254108602</v>
      </c>
      <c r="F19" s="27">
        <v>-147.87997041999998</v>
      </c>
      <c r="G19" s="18">
        <f t="shared" si="1"/>
        <v>4.0093495180777337E-2</v>
      </c>
      <c r="H19" s="18">
        <f t="shared" si="3"/>
        <v>0.31569743912210074</v>
      </c>
      <c r="I19" s="6">
        <f t="shared" si="4"/>
        <v>-645.73586489672937</v>
      </c>
    </row>
    <row r="20" spans="2:9" ht="17.100000000000001" customHeight="1">
      <c r="B20" s="38" t="s">
        <v>22</v>
      </c>
      <c r="C20" s="7">
        <v>218187</v>
      </c>
      <c r="D20" s="20">
        <f t="shared" si="0"/>
        <v>3.9909815271663568E-2</v>
      </c>
      <c r="E20" s="21">
        <f t="shared" si="2"/>
        <v>0.56605769781274962</v>
      </c>
      <c r="F20" s="28">
        <v>-145.21452196999999</v>
      </c>
      <c r="G20" s="20">
        <f t="shared" si="1"/>
        <v>3.9370833793429427E-2</v>
      </c>
      <c r="H20" s="20">
        <f t="shared" si="3"/>
        <v>0.35506827291553017</v>
      </c>
      <c r="I20" s="8">
        <f t="shared" si="4"/>
        <v>-665.55075219880189</v>
      </c>
    </row>
    <row r="21" spans="2:9" ht="17.100000000000001" customHeight="1">
      <c r="B21" s="39" t="s">
        <v>23</v>
      </c>
      <c r="C21" s="9">
        <v>200076</v>
      </c>
      <c r="D21" s="22">
        <f t="shared" si="0"/>
        <v>3.6597030071880358E-2</v>
      </c>
      <c r="E21" s="23">
        <f t="shared" si="2"/>
        <v>0.60265472788462993</v>
      </c>
      <c r="F21" s="29">
        <v>-136.64560252000001</v>
      </c>
      <c r="G21" s="22">
        <f t="shared" si="1"/>
        <v>3.7047612266556722E-2</v>
      </c>
      <c r="H21" s="22">
        <f t="shared" si="3"/>
        <v>0.3921158851820869</v>
      </c>
      <c r="I21" s="6">
        <f t="shared" si="4"/>
        <v>-682.96848457586123</v>
      </c>
    </row>
    <row r="22" spans="2:9" ht="17.100000000000001" customHeight="1">
      <c r="B22" s="37" t="s">
        <v>24</v>
      </c>
      <c r="C22" s="5">
        <v>180349</v>
      </c>
      <c r="D22" s="18">
        <f t="shared" si="0"/>
        <v>3.2988653193954054E-2</v>
      </c>
      <c r="E22" s="19">
        <f t="shared" si="2"/>
        <v>0.63564338107858398</v>
      </c>
      <c r="F22" s="27">
        <v>-126.42295073999999</v>
      </c>
      <c r="G22" s="18">
        <f t="shared" si="1"/>
        <v>3.4276027725985536E-2</v>
      </c>
      <c r="H22" s="18">
        <f t="shared" si="3"/>
        <v>0.42639191290807243</v>
      </c>
      <c r="I22" s="6">
        <f t="shared" si="4"/>
        <v>-700.99058347980861</v>
      </c>
    </row>
    <row r="23" spans="2:9" ht="17.100000000000001" customHeight="1">
      <c r="B23" s="37" t="s">
        <v>25</v>
      </c>
      <c r="C23" s="5">
        <v>164749</v>
      </c>
      <c r="D23" s="18">
        <f t="shared" si="0"/>
        <v>3.0135169172275621E-2</v>
      </c>
      <c r="E23" s="19">
        <f t="shared" si="2"/>
        <v>0.66577855025085964</v>
      </c>
      <c r="F23" s="27">
        <v>-117.20075015</v>
      </c>
      <c r="G23" s="18">
        <f t="shared" si="1"/>
        <v>3.1775687390095668E-2</v>
      </c>
      <c r="H23" s="18">
        <f t="shared" si="3"/>
        <v>0.45816760029816811</v>
      </c>
      <c r="I23" s="6">
        <f t="shared" si="4"/>
        <v>-711.38975137937109</v>
      </c>
    </row>
    <row r="24" spans="2:9" ht="17.100000000000001" customHeight="1">
      <c r="B24" s="37" t="s">
        <v>26</v>
      </c>
      <c r="C24" s="5">
        <v>144372</v>
      </c>
      <c r="D24" s="18">
        <f t="shared" si="0"/>
        <v>2.6407897126779382E-2</v>
      </c>
      <c r="E24" s="19">
        <f t="shared" si="2"/>
        <v>0.69218644737763901</v>
      </c>
      <c r="F24" s="27">
        <v>-104.68736251</v>
      </c>
      <c r="G24" s="18">
        <f t="shared" si="1"/>
        <v>2.8383034242988426E-2</v>
      </c>
      <c r="H24" s="18">
        <f t="shared" si="3"/>
        <v>0.48655063454115655</v>
      </c>
      <c r="I24" s="6">
        <f t="shared" si="4"/>
        <v>-725.12234027373734</v>
      </c>
    </row>
    <row r="25" spans="2:9" ht="17.100000000000001" customHeight="1">
      <c r="B25" s="37" t="s">
        <v>27</v>
      </c>
      <c r="C25" s="5">
        <v>130625</v>
      </c>
      <c r="D25" s="18">
        <f t="shared" si="0"/>
        <v>2.3893355790496472E-2</v>
      </c>
      <c r="E25" s="19">
        <f t="shared" si="2"/>
        <v>0.71607980316813546</v>
      </c>
      <c r="F25" s="27">
        <v>-95.06704895</v>
      </c>
      <c r="G25" s="18">
        <f t="shared" si="1"/>
        <v>2.5774756771333878E-2</v>
      </c>
      <c r="H25" s="18">
        <f t="shared" si="3"/>
        <v>0.51232539131249044</v>
      </c>
      <c r="I25" s="6">
        <f t="shared" si="4"/>
        <v>-727.7860206698565</v>
      </c>
    </row>
    <row r="26" spans="2:9" ht="17.100000000000001" customHeight="1">
      <c r="B26" s="38" t="s">
        <v>28</v>
      </c>
      <c r="C26" s="7">
        <v>123522</v>
      </c>
      <c r="D26" s="20">
        <f t="shared" si="0"/>
        <v>2.259410598242071E-2</v>
      </c>
      <c r="E26" s="21">
        <f t="shared" si="2"/>
        <v>0.7386739091505562</v>
      </c>
      <c r="F26" s="30">
        <v>-91.44902295</v>
      </c>
      <c r="G26" s="20">
        <f t="shared" si="1"/>
        <v>2.4793830770449932E-2</v>
      </c>
      <c r="H26" s="20">
        <f t="shared" si="3"/>
        <v>0.53711922208294038</v>
      </c>
      <c r="I26" s="6">
        <f t="shared" si="4"/>
        <v>-740.34603511925002</v>
      </c>
    </row>
    <row r="27" spans="2:9" ht="17.100000000000001" customHeight="1">
      <c r="B27" s="39" t="s">
        <v>29</v>
      </c>
      <c r="C27" s="9">
        <v>117643</v>
      </c>
      <c r="D27" s="22">
        <f t="shared" si="0"/>
        <v>2.1518744920661255E-2</v>
      </c>
      <c r="E27" s="23">
        <f t="shared" si="2"/>
        <v>0.7601926540712175</v>
      </c>
      <c r="F27" s="31">
        <v>-87.095221519999996</v>
      </c>
      <c r="G27" s="22">
        <f t="shared" si="1"/>
        <v>2.361341995378562E-2</v>
      </c>
      <c r="H27" s="22">
        <f t="shared" si="3"/>
        <v>0.56073264203672601</v>
      </c>
      <c r="I27" s="10">
        <f t="shared" si="4"/>
        <v>-740.33492447489436</v>
      </c>
    </row>
    <row r="28" spans="2:9" ht="17.100000000000001" customHeight="1">
      <c r="B28" s="37" t="s">
        <v>30</v>
      </c>
      <c r="C28" s="5">
        <v>111494</v>
      </c>
      <c r="D28" s="18">
        <f t="shared" si="0"/>
        <v>2.0393996635449673E-2</v>
      </c>
      <c r="E28" s="19">
        <f t="shared" si="2"/>
        <v>0.78058665070666722</v>
      </c>
      <c r="F28" s="32">
        <v>-83.448843699999998</v>
      </c>
      <c r="G28" s="18">
        <f t="shared" si="1"/>
        <v>2.262480715424119E-2</v>
      </c>
      <c r="H28" s="18">
        <f t="shared" si="3"/>
        <v>0.58335744919096721</v>
      </c>
      <c r="I28" s="6">
        <f t="shared" si="4"/>
        <v>-748.46039876585291</v>
      </c>
    </row>
    <row r="29" spans="2:9" ht="17.100000000000001" customHeight="1">
      <c r="B29" s="37" t="s">
        <v>31</v>
      </c>
      <c r="C29" s="5">
        <v>107433</v>
      </c>
      <c r="D29" s="18">
        <f t="shared" si="0"/>
        <v>1.9651176211601205E-2</v>
      </c>
      <c r="E29" s="19">
        <f t="shared" si="2"/>
        <v>0.80023782691826839</v>
      </c>
      <c r="F29" s="32">
        <v>-83.571247999999997</v>
      </c>
      <c r="G29" s="18">
        <f t="shared" si="1"/>
        <v>2.2657993637834731E-2</v>
      </c>
      <c r="H29" s="18">
        <f t="shared" si="3"/>
        <v>0.60601544282880193</v>
      </c>
      <c r="I29" s="6">
        <f t="shared" si="4"/>
        <v>-777.89178371636274</v>
      </c>
    </row>
    <row r="30" spans="2:9" ht="17.100000000000001" customHeight="1">
      <c r="B30" s="37" t="s">
        <v>32</v>
      </c>
      <c r="C30" s="5">
        <v>203261</v>
      </c>
      <c r="D30" s="18">
        <f t="shared" si="0"/>
        <v>3.7179616392973042E-2</v>
      </c>
      <c r="E30" s="19">
        <f t="shared" si="2"/>
        <v>0.83741744331124146</v>
      </c>
      <c r="F30" s="32">
        <v>-165.90896641999998</v>
      </c>
      <c r="G30" s="18">
        <f t="shared" si="1"/>
        <v>4.4981550420356238E-2</v>
      </c>
      <c r="H30" s="18">
        <f t="shared" si="3"/>
        <v>0.65099699324915816</v>
      </c>
      <c r="I30" s="6">
        <f t="shared" si="4"/>
        <v>-816.23610244955989</v>
      </c>
    </row>
    <row r="31" spans="2:9" ht="17.100000000000001" customHeight="1">
      <c r="B31" s="37" t="s">
        <v>33</v>
      </c>
      <c r="C31" s="5">
        <v>186250</v>
      </c>
      <c r="D31" s="18">
        <f t="shared" si="0"/>
        <v>3.4068038399846644E-2</v>
      </c>
      <c r="E31" s="19">
        <f t="shared" si="2"/>
        <v>0.87148548171108808</v>
      </c>
      <c r="F31" s="32">
        <v>-160.47534465999999</v>
      </c>
      <c r="G31" s="18">
        <f t="shared" si="1"/>
        <v>4.3508376688781956E-2</v>
      </c>
      <c r="H31" s="18">
        <f t="shared" si="3"/>
        <v>0.6945053699379401</v>
      </c>
      <c r="I31" s="6">
        <f t="shared" si="4"/>
        <v>-861.61258877852345</v>
      </c>
    </row>
    <row r="32" spans="2:9" ht="17.100000000000001" customHeight="1">
      <c r="B32" s="38" t="s">
        <v>34</v>
      </c>
      <c r="C32" s="7">
        <v>127340</v>
      </c>
      <c r="D32" s="20">
        <f t="shared" si="0"/>
        <v>2.3292477905162264E-2</v>
      </c>
      <c r="E32" s="21">
        <f t="shared" si="2"/>
        <v>0.8947779596162504</v>
      </c>
      <c r="F32" s="30">
        <v>-121.05944140999999</v>
      </c>
      <c r="G32" s="20">
        <f t="shared" si="1"/>
        <v>3.2821863008048006E-2</v>
      </c>
      <c r="H32" s="20">
        <f t="shared" si="3"/>
        <v>0.72732723294598811</v>
      </c>
      <c r="I32" s="8">
        <f t="shared" si="4"/>
        <v>-950.67882370032976</v>
      </c>
    </row>
    <row r="33" spans="2:9" ht="17.100000000000001" customHeight="1">
      <c r="B33" s="39" t="s">
        <v>35</v>
      </c>
      <c r="C33" s="9">
        <v>94336</v>
      </c>
      <c r="D33" s="22">
        <f t="shared" si="0"/>
        <v>1.7255530042888229E-2</v>
      </c>
      <c r="E33" s="23">
        <f t="shared" si="2"/>
        <v>0.91203348965913866</v>
      </c>
      <c r="F33" s="31">
        <v>-98.479187510000003</v>
      </c>
      <c r="G33" s="22">
        <f t="shared" si="1"/>
        <v>2.669986218299281E-2</v>
      </c>
      <c r="H33" s="22">
        <f t="shared" si="3"/>
        <v>0.75402709512898092</v>
      </c>
      <c r="I33" s="6">
        <f t="shared" si="4"/>
        <v>-1043.919474113806</v>
      </c>
    </row>
    <row r="34" spans="2:9" ht="17.100000000000001" customHeight="1">
      <c r="B34" s="37" t="s">
        <v>36</v>
      </c>
      <c r="C34" s="5">
        <v>70318</v>
      </c>
      <c r="D34" s="18">
        <f t="shared" si="0"/>
        <v>1.2862262143357939E-2</v>
      </c>
      <c r="E34" s="19">
        <f t="shared" si="2"/>
        <v>0.92489575180249661</v>
      </c>
      <c r="F34" s="32">
        <v>-79.265050549999998</v>
      </c>
      <c r="G34" s="18">
        <f t="shared" si="1"/>
        <v>2.1490489301590282E-2</v>
      </c>
      <c r="H34" s="18">
        <f t="shared" si="3"/>
        <v>0.77551758443057117</v>
      </c>
      <c r="I34" s="6">
        <f t="shared" si="4"/>
        <v>-1127.2369883955744</v>
      </c>
    </row>
    <row r="35" spans="2:9" ht="17.100000000000001" customHeight="1">
      <c r="B35" s="37" t="s">
        <v>37</v>
      </c>
      <c r="C35" s="5">
        <v>57603</v>
      </c>
      <c r="D35" s="18">
        <f t="shared" si="0"/>
        <v>1.0536489750047603E-2</v>
      </c>
      <c r="E35" s="19">
        <f t="shared" si="2"/>
        <v>0.93543224155254423</v>
      </c>
      <c r="F35" s="32">
        <v>-69.789840739999988</v>
      </c>
      <c r="G35" s="18">
        <f t="shared" si="1"/>
        <v>1.8921552631024713E-2</v>
      </c>
      <c r="H35" s="18">
        <f t="shared" si="3"/>
        <v>0.79443913706159586</v>
      </c>
      <c r="I35" s="6">
        <f t="shared" si="4"/>
        <v>-1211.5660771140392</v>
      </c>
    </row>
    <row r="36" spans="2:9" ht="17.100000000000001" customHeight="1">
      <c r="B36" s="37" t="s">
        <v>38</v>
      </c>
      <c r="C36" s="5">
        <v>47245</v>
      </c>
      <c r="D36" s="18">
        <f t="shared" si="0"/>
        <v>8.6418495259100916E-3</v>
      </c>
      <c r="E36" s="19">
        <f t="shared" si="2"/>
        <v>0.9440740910784543</v>
      </c>
      <c r="F36" s="32">
        <v>-59.873763150000002</v>
      </c>
      <c r="G36" s="18">
        <f t="shared" si="1"/>
        <v>1.623308706034788E-2</v>
      </c>
      <c r="H36" s="18">
        <f t="shared" si="3"/>
        <v>0.81067222412194373</v>
      </c>
      <c r="I36" s="6">
        <f t="shared" si="4"/>
        <v>-1267.3036966874802</v>
      </c>
    </row>
    <row r="37" spans="2:9" ht="17.100000000000001" customHeight="1">
      <c r="B37" s="37" t="s">
        <v>39</v>
      </c>
      <c r="C37" s="5">
        <v>40687</v>
      </c>
      <c r="D37" s="18">
        <f t="shared" si="0"/>
        <v>7.4422887429506594E-3</v>
      </c>
      <c r="E37" s="19">
        <f t="shared" si="2"/>
        <v>0.95151637982140491</v>
      </c>
      <c r="F37" s="32">
        <v>-54.748427759999998</v>
      </c>
      <c r="G37" s="18">
        <f t="shared" si="1"/>
        <v>1.4843496508123635E-2</v>
      </c>
      <c r="H37" s="18">
        <f t="shared" si="3"/>
        <v>0.8255157206300674</v>
      </c>
      <c r="I37" s="6">
        <f t="shared" si="4"/>
        <v>-1345.6000137636099</v>
      </c>
    </row>
    <row r="38" spans="2:9" ht="17.100000000000001" customHeight="1">
      <c r="B38" s="38" t="s">
        <v>40</v>
      </c>
      <c r="C38" s="7">
        <v>34103</v>
      </c>
      <c r="D38" s="20">
        <f t="shared" si="0"/>
        <v>6.2379721532884302E-3</v>
      </c>
      <c r="E38" s="21">
        <f t="shared" si="2"/>
        <v>0.95775435197469339</v>
      </c>
      <c r="F38" s="30">
        <v>-49.247264700000002</v>
      </c>
      <c r="G38" s="20">
        <f t="shared" si="1"/>
        <v>1.3352010852504715E-2</v>
      </c>
      <c r="H38" s="20">
        <f t="shared" si="3"/>
        <v>0.8388677314825721</v>
      </c>
      <c r="I38" s="6">
        <f t="shared" si="4"/>
        <v>-1444.0742661935901</v>
      </c>
    </row>
    <row r="39" spans="2:9" ht="17.100000000000001" customHeight="1">
      <c r="B39" s="39" t="s">
        <v>41</v>
      </c>
      <c r="C39" s="9">
        <v>28203</v>
      </c>
      <c r="D39" s="22">
        <f t="shared" si="0"/>
        <v>5.1587698630382543E-3</v>
      </c>
      <c r="E39" s="23">
        <f t="shared" si="2"/>
        <v>0.96291312183773159</v>
      </c>
      <c r="F39" s="31">
        <v>-42.428857999999998</v>
      </c>
      <c r="G39" s="22">
        <f t="shared" si="1"/>
        <v>1.1503391628477215E-2</v>
      </c>
      <c r="H39" s="22">
        <f t="shared" si="3"/>
        <v>0.85037112311104934</v>
      </c>
      <c r="I39" s="10">
        <f t="shared" si="4"/>
        <v>-1504.4093890720844</v>
      </c>
    </row>
    <row r="40" spans="2:9" ht="17.100000000000001" customHeight="1">
      <c r="B40" s="37" t="s">
        <v>42</v>
      </c>
      <c r="C40" s="5">
        <v>43205</v>
      </c>
      <c r="D40" s="18">
        <f t="shared" si="0"/>
        <v>7.9028703305523453E-3</v>
      </c>
      <c r="E40" s="19">
        <f t="shared" si="2"/>
        <v>0.97081599216828396</v>
      </c>
      <c r="F40" s="32">
        <v>-69.993127920000006</v>
      </c>
      <c r="G40" s="18">
        <f t="shared" si="1"/>
        <v>1.8976668232877324E-2</v>
      </c>
      <c r="H40" s="18">
        <f t="shared" si="3"/>
        <v>0.8693477913439267</v>
      </c>
      <c r="I40" s="6">
        <f t="shared" si="4"/>
        <v>-1620.0237916907765</v>
      </c>
    </row>
    <row r="41" spans="2:9" ht="17.100000000000001" customHeight="1">
      <c r="B41" s="37" t="s">
        <v>43</v>
      </c>
      <c r="C41" s="5">
        <v>33084</v>
      </c>
      <c r="D41" s="18">
        <f t="shared" si="0"/>
        <v>6.0515811136672556E-3</v>
      </c>
      <c r="E41" s="19">
        <f t="shared" si="2"/>
        <v>0.97686757328195117</v>
      </c>
      <c r="F41" s="32">
        <v>-60.116847840000005</v>
      </c>
      <c r="G41" s="18">
        <f t="shared" si="1"/>
        <v>1.6298992637819632E-2</v>
      </c>
      <c r="H41" s="18">
        <f t="shared" si="3"/>
        <v>0.88564678398174634</v>
      </c>
      <c r="I41" s="6">
        <f t="shared" si="4"/>
        <v>-1817.0973231773669</v>
      </c>
    </row>
    <row r="42" spans="2:9" ht="17.100000000000001" customHeight="1">
      <c r="B42" s="37" t="s">
        <v>44</v>
      </c>
      <c r="C42" s="5">
        <v>25153</v>
      </c>
      <c r="D42" s="18">
        <f t="shared" si="0"/>
        <v>4.6008771536716385E-3</v>
      </c>
      <c r="E42" s="19">
        <f t="shared" si="2"/>
        <v>0.98146845043562281</v>
      </c>
      <c r="F42" s="32">
        <v>-49.534686909999998</v>
      </c>
      <c r="G42" s="18">
        <f t="shared" si="1"/>
        <v>1.3429937301629327E-2</v>
      </c>
      <c r="H42" s="18">
        <f t="shared" si="3"/>
        <v>0.89907672128337568</v>
      </c>
      <c r="I42" s="6">
        <f t="shared" si="4"/>
        <v>-1969.3351453106984</v>
      </c>
    </row>
    <row r="43" spans="2:9" ht="17.100000000000001" customHeight="1">
      <c r="B43" s="37" t="s">
        <v>45</v>
      </c>
      <c r="C43" s="5">
        <v>18713</v>
      </c>
      <c r="D43" s="18">
        <f t="shared" si="0"/>
        <v>3.4229004165172092E-3</v>
      </c>
      <c r="E43" s="19">
        <f t="shared" si="2"/>
        <v>0.98489135085213997</v>
      </c>
      <c r="F43" s="32">
        <v>-40.917418470000001</v>
      </c>
      <c r="G43" s="18">
        <f t="shared" si="1"/>
        <v>1.1093607305827015E-2</v>
      </c>
      <c r="H43" s="18">
        <f t="shared" si="3"/>
        <v>0.91017032858920266</v>
      </c>
      <c r="I43" s="6">
        <f t="shared" si="4"/>
        <v>-2186.5771640036337</v>
      </c>
    </row>
    <row r="44" spans="2:9" ht="17.100000000000001" customHeight="1">
      <c r="B44" s="38" t="s">
        <v>46</v>
      </c>
      <c r="C44" s="7">
        <v>14457</v>
      </c>
      <c r="D44" s="20">
        <f t="shared" si="0"/>
        <v>2.6444114423977605E-3</v>
      </c>
      <c r="E44" s="21">
        <f t="shared" si="2"/>
        <v>0.98753576229453777</v>
      </c>
      <c r="F44" s="30">
        <v>-33.630299170000001</v>
      </c>
      <c r="G44" s="20">
        <f t="shared" si="1"/>
        <v>9.1179098418195052E-3</v>
      </c>
      <c r="H44" s="20">
        <f t="shared" si="3"/>
        <v>0.91928823843102214</v>
      </c>
      <c r="I44" s="8">
        <f t="shared" si="4"/>
        <v>-2326.229450785087</v>
      </c>
    </row>
    <row r="45" spans="2:9" ht="17.100000000000001" customHeight="1">
      <c r="B45" s="39" t="s">
        <v>47</v>
      </c>
      <c r="C45" s="9">
        <v>11020</v>
      </c>
      <c r="D45" s="22">
        <f t="shared" si="0"/>
        <v>2.0157303794164296E-3</v>
      </c>
      <c r="E45" s="23">
        <f t="shared" si="2"/>
        <v>0.98955149267395415</v>
      </c>
      <c r="F45" s="31">
        <v>-27.659656129999998</v>
      </c>
      <c r="G45" s="22">
        <f t="shared" si="1"/>
        <v>7.4991378927144461E-3</v>
      </c>
      <c r="H45" s="22">
        <f t="shared" si="3"/>
        <v>0.92678737632373653</v>
      </c>
      <c r="I45" s="10">
        <f t="shared" si="4"/>
        <v>-2509.9506470054444</v>
      </c>
    </row>
    <row r="46" spans="2:9" ht="17.100000000000001" customHeight="1">
      <c r="B46" s="37" t="s">
        <v>48</v>
      </c>
      <c r="C46" s="5">
        <v>25244</v>
      </c>
      <c r="D46" s="18">
        <f t="shared" si="0"/>
        <v>4.6175224771314288E-3</v>
      </c>
      <c r="E46" s="19">
        <f t="shared" si="2"/>
        <v>0.99416901515108558</v>
      </c>
      <c r="F46" s="32">
        <v>-74.088108560000009</v>
      </c>
      <c r="G46" s="18">
        <f t="shared" si="1"/>
        <v>2.0086907071098052E-2</v>
      </c>
      <c r="H46" s="18">
        <f t="shared" si="3"/>
        <v>0.94687428339483459</v>
      </c>
      <c r="I46" s="6">
        <f t="shared" si="4"/>
        <v>-2934.8799144351133</v>
      </c>
    </row>
    <row r="47" spans="2:9" ht="17.100000000000001" customHeight="1">
      <c r="B47" s="37" t="s">
        <v>49</v>
      </c>
      <c r="C47" s="5">
        <v>11556</v>
      </c>
      <c r="D47" s="18">
        <f t="shared" si="0"/>
        <v>2.1137731637510216E-3</v>
      </c>
      <c r="E47" s="19">
        <f t="shared" si="2"/>
        <v>0.99628278831483663</v>
      </c>
      <c r="F47" s="32">
        <v>-41.480118130000001</v>
      </c>
      <c r="G47" s="18">
        <f t="shared" si="1"/>
        <v>1.124616749394688E-2</v>
      </c>
      <c r="H47" s="18">
        <f t="shared" si="3"/>
        <v>0.95812045088878151</v>
      </c>
      <c r="I47" s="6">
        <f t="shared" si="4"/>
        <v>-3589.4875501903775</v>
      </c>
    </row>
    <row r="48" spans="2:9" ht="17.100000000000001" customHeight="1">
      <c r="B48" s="37" t="s">
        <v>50</v>
      </c>
      <c r="C48" s="5">
        <v>6432</v>
      </c>
      <c r="D48" s="18">
        <f t="shared" si="0"/>
        <v>1.1765134120151066E-3</v>
      </c>
      <c r="E48" s="19">
        <f t="shared" si="2"/>
        <v>0.99745930172685171</v>
      </c>
      <c r="F48" s="32">
        <v>-26.52349242</v>
      </c>
      <c r="G48" s="18">
        <f t="shared" si="1"/>
        <v>7.1910990548509903E-3</v>
      </c>
      <c r="H48" s="18">
        <f t="shared" si="3"/>
        <v>0.96531154994363244</v>
      </c>
      <c r="I48" s="6">
        <f t="shared" si="4"/>
        <v>-4123.677304104478</v>
      </c>
    </row>
    <row r="49" spans="2:9" ht="17.100000000000001" customHeight="1">
      <c r="B49" s="37" t="s">
        <v>51</v>
      </c>
      <c r="C49" s="5">
        <v>3900</v>
      </c>
      <c r="D49" s="18">
        <f t="shared" si="0"/>
        <v>7.1337100541960755E-4</v>
      </c>
      <c r="E49" s="19">
        <f t="shared" si="2"/>
        <v>0.99817267273227128</v>
      </c>
      <c r="F49" s="32">
        <v>-17.733066879999999</v>
      </c>
      <c r="G49" s="18">
        <f t="shared" si="1"/>
        <v>4.8078223810459047E-3</v>
      </c>
      <c r="H49" s="18">
        <f t="shared" si="3"/>
        <v>0.97011937232467838</v>
      </c>
      <c r="I49" s="6">
        <f t="shared" si="4"/>
        <v>-4546.9402256410258</v>
      </c>
    </row>
    <row r="50" spans="2:9" ht="17.100000000000001" customHeight="1">
      <c r="B50" s="38" t="s">
        <v>52</v>
      </c>
      <c r="C50" s="7">
        <v>2541</v>
      </c>
      <c r="D50" s="20">
        <f t="shared" si="0"/>
        <v>4.6478864737723661E-4</v>
      </c>
      <c r="E50" s="21">
        <f t="shared" si="2"/>
        <v>0.99863746137964848</v>
      </c>
      <c r="F50" s="30">
        <v>-15.31775901</v>
      </c>
      <c r="G50" s="20">
        <f t="shared" si="1"/>
        <v>4.1529795773118721E-3</v>
      </c>
      <c r="H50" s="20">
        <f t="shared" si="3"/>
        <v>0.97427235190199024</v>
      </c>
      <c r="I50" s="8">
        <f t="shared" si="4"/>
        <v>-6028.2404604486419</v>
      </c>
    </row>
    <row r="51" spans="2:9" ht="17.100000000000001" customHeight="1">
      <c r="B51" s="37" t="s">
        <v>53</v>
      </c>
      <c r="C51" s="5">
        <v>1688</v>
      </c>
      <c r="D51" s="18">
        <f t="shared" si="0"/>
        <v>3.0876160439699936E-4</v>
      </c>
      <c r="E51" s="19">
        <f t="shared" si="2"/>
        <v>0.99894622298404545</v>
      </c>
      <c r="F51" s="32">
        <v>-9.4130030500000004</v>
      </c>
      <c r="G51" s="18">
        <f t="shared" si="1"/>
        <v>2.5520710570197413E-3</v>
      </c>
      <c r="H51" s="18">
        <f t="shared" si="3"/>
        <v>0.97682442295900995</v>
      </c>
      <c r="I51" s="6">
        <f t="shared" si="4"/>
        <v>-5576.4236078199056</v>
      </c>
    </row>
    <row r="52" spans="2:9" ht="17.100000000000001" customHeight="1">
      <c r="B52" s="37" t="s">
        <v>54</v>
      </c>
      <c r="C52" s="5">
        <v>3280</v>
      </c>
      <c r="D52" s="18">
        <f t="shared" si="0"/>
        <v>5.9996330712213145E-4</v>
      </c>
      <c r="E52" s="19">
        <f t="shared" si="2"/>
        <v>0.99954618629116754</v>
      </c>
      <c r="F52" s="32">
        <v>-23.225145850000001</v>
      </c>
      <c r="G52" s="18">
        <f t="shared" si="1"/>
        <v>6.296845141131358E-3</v>
      </c>
      <c r="H52" s="18">
        <f t="shared" si="3"/>
        <v>0.98312126810014133</v>
      </c>
      <c r="I52" s="6">
        <f t="shared" si="4"/>
        <v>-7080.8371493902441</v>
      </c>
    </row>
    <row r="53" spans="2:9" ht="17.100000000000001" customHeight="1">
      <c r="B53" s="37" t="s">
        <v>55</v>
      </c>
      <c r="C53" s="5">
        <v>994</v>
      </c>
      <c r="D53" s="18">
        <f t="shared" si="0"/>
        <v>1.8181814856079229E-4</v>
      </c>
      <c r="E53" s="19">
        <f t="shared" si="2"/>
        <v>0.99972800443972831</v>
      </c>
      <c r="F53" s="32">
        <v>-10.40084736</v>
      </c>
      <c r="G53" s="18">
        <f t="shared" si="1"/>
        <v>2.8198972607297928E-3</v>
      </c>
      <c r="H53" s="18">
        <f t="shared" si="3"/>
        <v>0.98594116536087117</v>
      </c>
      <c r="I53" s="6">
        <f t="shared" si="4"/>
        <v>-10463.629134808853</v>
      </c>
    </row>
    <row r="54" spans="2:9" ht="17.100000000000001" customHeight="1">
      <c r="B54" s="37" t="s">
        <v>56</v>
      </c>
      <c r="C54" s="5">
        <v>457</v>
      </c>
      <c r="D54" s="18">
        <f t="shared" si="0"/>
        <v>8.3592448583784778E-5</v>
      </c>
      <c r="E54" s="19">
        <f t="shared" si="2"/>
        <v>0.99981159688831212</v>
      </c>
      <c r="F54" s="32">
        <v>-5.8936218600000005</v>
      </c>
      <c r="G54" s="18">
        <f t="shared" si="1"/>
        <v>1.5978898221991815E-3</v>
      </c>
      <c r="H54" s="18">
        <f t="shared" si="3"/>
        <v>0.98753905518307039</v>
      </c>
      <c r="I54" s="6">
        <f t="shared" si="4"/>
        <v>-12896.327921225384</v>
      </c>
    </row>
    <row r="55" spans="2:9" ht="17.100000000000001" customHeight="1" thickBot="1">
      <c r="B55" s="40" t="s">
        <v>57</v>
      </c>
      <c r="C55" s="11">
        <v>1030</v>
      </c>
      <c r="D55" s="24">
        <f t="shared" si="0"/>
        <v>1.8840311168774252E-4</v>
      </c>
      <c r="E55" s="19">
        <f t="shared" si="2"/>
        <v>0.99999999999999989</v>
      </c>
      <c r="F55" s="33">
        <v>-45.960676229999997</v>
      </c>
      <c r="G55" s="24">
        <f t="shared" si="1"/>
        <v>1.2460944816929404E-2</v>
      </c>
      <c r="H55" s="18">
        <f t="shared" si="3"/>
        <v>0.99999999999999978</v>
      </c>
      <c r="I55" s="6">
        <f t="shared" si="4"/>
        <v>-44622.015757281551</v>
      </c>
    </row>
    <row r="56" spans="2:9" ht="17.100000000000001" customHeight="1" thickTop="1" thickBot="1">
      <c r="B56" s="12" t="s">
        <v>8</v>
      </c>
      <c r="C56" s="13">
        <v>5467001</v>
      </c>
      <c r="D56" s="35">
        <f t="shared" si="0"/>
        <v>1</v>
      </c>
      <c r="E56" s="25"/>
      <c r="F56" s="34">
        <v>-3688.3781210200009</v>
      </c>
      <c r="G56" s="35">
        <f t="shared" si="1"/>
        <v>1</v>
      </c>
      <c r="H56" s="25"/>
      <c r="I56" s="14">
        <f>F56*10^6/C56</f>
        <v>-674.66205347685161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G44:I56 D47:E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2019-06-20T10:45:52Z</dcterms:modified>
</cp:coreProperties>
</file>