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<sst xmlns="http://schemas.openxmlformats.org/spreadsheetml/2006/main" count="70" uniqueCount="66">
  <si>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</si>
  <si>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</si>
  <si>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</si>
  <si>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</si>
  <si>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</si>
  <si>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</si>
  <si>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</si>
  <si>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</si>
  <si>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</si>
  <si>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</si>
  <si>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</si>
  <si>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</si>
  <si>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</si>
  <si>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</si>
  <si>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</si>
  <si>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</si>
  <si>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</si>
  <si>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</si>
  <si>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</si>
  <si>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</si>
  <si>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</si>
  <si>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</si>
  <si>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</si>
  <si>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</si>
  <si>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</si>
  <si>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</si>
  <si>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</si>
  <si>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</si>
  <si>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</si>
  <si>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</si>
  <si>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</si>
  <si>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</si>
  <si>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</si>
  <si>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</si>
  <si>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</si>
  <si>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</si>
  <si>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</si>
  <si>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</si>
  <si>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</si>
  <si>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</si>
  <si>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</si>
  <si>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</si>
  <si>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</si>
  <si>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</si>
  <si>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</si>
  <si>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</si>
  <si>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</si>
  <si>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</si>
  <si>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</si>
  <si>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</si>
  <si>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</si>
  <si>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</si>
  <si>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</si>
  <si>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</si>
  <si>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</si>
  <si>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</si>
  <si>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</si>
  <si>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</si>
  <si>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</si>
  <si>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</si>
  <si>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</si>
  <si>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</si>
  <si>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</si>
  <si>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</si>
  <si>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III.B.1. BASE IMPONIBLE GENERAL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</si>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</sst>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66765</v>
      </c>
      <c r="D9" s="16">
        <f t="shared" ref="D9:D56" si="0">C9/$C$56</f>
        <v>9.3827429763637515E-3</v>
      </c>
      <c r="E9" s="17">
        <f>D9</f>
        <v>9.3827429763637515E-3</v>
      </c>
      <c r="F9" s="26">
        <v>-327.16971546000536</v>
      </c>
      <c r="G9" s="16">
        <f t="shared" ref="G9:G56" si="1">F9/$F$56</f>
        <v>-2.7775767263544873E-3</v>
      </c>
      <c r="H9" s="16">
        <f>G9</f>
        <v>-2.7775767263544873E-3</v>
      </c>
      <c r="I9" s="3">
        <f>F9*10^6/C9</f>
        <v>-4900.3177631993613</v>
      </c>
      <c r="J9" s="4"/>
    </row>
    <row r="10" spans="2:10" ht="17.100000000000001" customHeight="1">
      <c r="B10" s="38" t="s">
        <v>12</v>
      </c>
      <c r="C10" s="5">
        <v>485330</v>
      </c>
      <c r="D10" s="18">
        <f t="shared" si="0"/>
        <v>6.8205296917825495E-2</v>
      </c>
      <c r="E10" s="19">
        <f t="shared" ref="E10:E55" si="2">E9+D10</f>
        <v>7.7588039894189248E-2</v>
      </c>
      <c r="F10" s="27">
        <v>288.70757837998667</v>
      </c>
      <c r="G10" s="18">
        <f t="shared" si="1"/>
        <v>2.451044251766767E-3</v>
      </c>
      <c r="H10" s="18">
        <f t="shared" ref="H10:H55" si="3">H9+G10</f>
        <v>-3.2653247458772029E-4</v>
      </c>
      <c r="I10" s="6">
        <f>F10*10^6/C10</f>
        <v>594.86860152882912</v>
      </c>
    </row>
    <row r="11" spans="2:10" ht="17.100000000000001" customHeight="1">
      <c r="B11" s="38" t="s">
        <v>13</v>
      </c>
      <c r="C11" s="5">
        <v>460430</v>
      </c>
      <c r="D11" s="18">
        <f t="shared" si="0"/>
        <v>6.4706003873394174E-2</v>
      </c>
      <c r="E11" s="19">
        <f t="shared" si="2"/>
        <v>0.14229404376758342</v>
      </c>
      <c r="F11" s="27">
        <v>975.98420029041336</v>
      </c>
      <c r="G11" s="18">
        <f t="shared" si="1"/>
        <v>8.2858249768161599E-3</v>
      </c>
      <c r="H11" s="18">
        <f t="shared" si="3"/>
        <v>7.9592925022284391E-3</v>
      </c>
      <c r="I11" s="6">
        <f>F11*10^6/C11</f>
        <v>2119.7233027613611</v>
      </c>
    </row>
    <row r="12" spans="2:10" ht="17.100000000000001" customHeight="1">
      <c r="B12" s="38" t="s">
        <v>14</v>
      </c>
      <c r="C12" s="5">
        <v>664133</v>
      </c>
      <c r="D12" s="18">
        <f t="shared" si="0"/>
        <v>9.3333172187843733E-2</v>
      </c>
      <c r="E12" s="19">
        <f t="shared" si="2"/>
        <v>0.23562721595542716</v>
      </c>
      <c r="F12" s="27">
        <v>2287.0489494790395</v>
      </c>
      <c r="G12" s="18">
        <f t="shared" si="1"/>
        <v>1.9416387379176638E-2</v>
      </c>
      <c r="H12" s="18">
        <f t="shared" si="3"/>
        <v>2.7375679881405077E-2</v>
      </c>
      <c r="I12" s="6">
        <f>F12*10^6/C12</f>
        <v>3443.6610580697534</v>
      </c>
    </row>
    <row r="13" spans="2:10" ht="17.100000000000001" customHeight="1">
      <c r="B13" s="38" t="s">
        <v>15</v>
      </c>
      <c r="C13" s="5">
        <v>515948</v>
      </c>
      <c r="D13" s="18">
        <f t="shared" si="0"/>
        <v>7.2508162557761172E-2</v>
      </c>
      <c r="E13" s="19">
        <f t="shared" si="2"/>
        <v>0.30813537851318834</v>
      </c>
      <c r="F13" s="27">
        <v>2470.3061020199257</v>
      </c>
      <c r="G13" s="18">
        <f t="shared" si="1"/>
        <v>2.0972187863704621E-2</v>
      </c>
      <c r="H13" s="18">
        <f t="shared" si="3"/>
        <v>4.8347867745109699E-2</v>
      </c>
      <c r="I13" s="6">
        <f t="shared" ref="I13:I55" si="4">F13*10^6/C13</f>
        <v>4787.8974276863664</v>
      </c>
    </row>
    <row r="14" spans="2:10" ht="17.100000000000001" customHeight="1">
      <c r="B14" s="39" t="s">
        <v>16</v>
      </c>
      <c r="C14" s="7">
        <v>314296</v>
      </c>
      <c r="D14" s="20">
        <f t="shared" si="0"/>
        <v>4.4169229184441272E-2</v>
      </c>
      <c r="E14" s="21">
        <f t="shared" si="2"/>
        <v>0.35230460769762961</v>
      </c>
      <c r="F14" s="28">
        <v>1929.3236154599435</v>
      </c>
      <c r="G14" s="20">
        <f t="shared" si="1"/>
        <v>1.6379402245018371E-2</v>
      </c>
      <c r="H14" s="20">
        <f t="shared" si="3"/>
        <v>6.4727269990128067E-2</v>
      </c>
      <c r="I14" s="6">
        <f t="shared" si="4"/>
        <v>6138.5560600833087</v>
      </c>
    </row>
    <row r="15" spans="2:10" ht="17.100000000000001" customHeight="1">
      <c r="B15" s="38" t="s">
        <v>17</v>
      </c>
      <c r="C15" s="5">
        <v>260149</v>
      </c>
      <c r="D15" s="18">
        <f t="shared" si="0"/>
        <v>3.6559742418303807E-2</v>
      </c>
      <c r="E15" s="19">
        <f t="shared" si="2"/>
        <v>0.3888643501159334</v>
      </c>
      <c r="F15" s="27">
        <v>1989.9061674400077</v>
      </c>
      <c r="G15" s="18">
        <f t="shared" si="1"/>
        <v>1.6893730675956405E-2</v>
      </c>
      <c r="H15" s="18">
        <f t="shared" si="3"/>
        <v>8.1621000666084464E-2</v>
      </c>
      <c r="I15" s="10">
        <f t="shared" si="4"/>
        <v>7649.101735697649</v>
      </c>
    </row>
    <row r="16" spans="2:10" ht="17.100000000000001" customHeight="1">
      <c r="B16" s="38" t="s">
        <v>18</v>
      </c>
      <c r="C16" s="5">
        <v>228355</v>
      </c>
      <c r="D16" s="18">
        <f t="shared" si="0"/>
        <v>3.209160896229378E-2</v>
      </c>
      <c r="E16" s="19">
        <f t="shared" si="2"/>
        <v>0.42095595907822719</v>
      </c>
      <c r="F16" s="27">
        <v>2098.1768164799632</v>
      </c>
      <c r="G16" s="18">
        <f t="shared" si="1"/>
        <v>1.7812917326523511E-2</v>
      </c>
      <c r="H16" s="18">
        <f t="shared" si="3"/>
        <v>9.9433917992607979E-2</v>
      </c>
      <c r="I16" s="6">
        <f t="shared" si="4"/>
        <v>9188.223671388685</v>
      </c>
    </row>
    <row r="17" spans="2:9" ht="17.100000000000001" customHeight="1">
      <c r="B17" s="38" t="s">
        <v>19</v>
      </c>
      <c r="C17" s="5">
        <v>209334</v>
      </c>
      <c r="D17" s="18">
        <f t="shared" si="0"/>
        <v>2.9418514464376985E-2</v>
      </c>
      <c r="E17" s="19">
        <f t="shared" si="2"/>
        <v>0.45037447354260418</v>
      </c>
      <c r="F17" s="27">
        <v>2237.3971580200409</v>
      </c>
      <c r="G17" s="18">
        <f t="shared" si="1"/>
        <v>1.8994857959241131E-2</v>
      </c>
      <c r="H17" s="18">
        <f t="shared" si="3"/>
        <v>0.11842877595184911</v>
      </c>
      <c r="I17" s="6">
        <f t="shared" si="4"/>
        <v>10688.168945417567</v>
      </c>
    </row>
    <row r="18" spans="2:9" ht="17.100000000000001" customHeight="1">
      <c r="B18" s="38" t="s">
        <v>20</v>
      </c>
      <c r="C18" s="5">
        <v>286225</v>
      </c>
      <c r="D18" s="18">
        <f t="shared" si="0"/>
        <v>4.0224303278809478E-2</v>
      </c>
      <c r="E18" s="19">
        <f t="shared" si="2"/>
        <v>0.49059877682141367</v>
      </c>
      <c r="F18" s="27">
        <v>3546.4553787799559</v>
      </c>
      <c r="G18" s="18">
        <f t="shared" si="1"/>
        <v>3.0108385512711267E-2</v>
      </c>
      <c r="H18" s="18">
        <f t="shared" si="3"/>
        <v>0.14853716146456039</v>
      </c>
      <c r="I18" s="6">
        <f t="shared" si="4"/>
        <v>12390.445903677022</v>
      </c>
    </row>
    <row r="19" spans="2:9" ht="17.100000000000001" customHeight="1">
      <c r="B19" s="38" t="s">
        <v>21</v>
      </c>
      <c r="C19" s="5">
        <v>314022</v>
      </c>
      <c r="D19" s="18">
        <f t="shared" si="0"/>
        <v>4.4130722907566804E-2</v>
      </c>
      <c r="E19" s="19">
        <f t="shared" si="2"/>
        <v>0.53472949972898043</v>
      </c>
      <c r="F19" s="27">
        <v>4327.5435394299529</v>
      </c>
      <c r="G19" s="18">
        <f t="shared" si="1"/>
        <v>3.6739599203141245E-2</v>
      </c>
      <c r="H19" s="18">
        <f t="shared" si="3"/>
        <v>0.18527676066770163</v>
      </c>
      <c r="I19" s="6">
        <f t="shared" si="4"/>
        <v>13781.020245173755</v>
      </c>
    </row>
    <row r="20" spans="2:9" ht="17.100000000000001" customHeight="1">
      <c r="B20" s="39" t="s">
        <v>22</v>
      </c>
      <c r="C20" s="7">
        <v>285969</v>
      </c>
      <c r="D20" s="20">
        <f t="shared" si="0"/>
        <v>4.0188326611364719E-2</v>
      </c>
      <c r="E20" s="21">
        <f t="shared" si="2"/>
        <v>0.57491782634034516</v>
      </c>
      <c r="F20" s="28">
        <v>4349.0264612100891</v>
      </c>
      <c r="G20" s="20">
        <f t="shared" si="1"/>
        <v>3.6921983026371036E-2</v>
      </c>
      <c r="H20" s="20">
        <f t="shared" si="3"/>
        <v>0.22219874369407266</v>
      </c>
      <c r="I20" s="8">
        <f t="shared" si="4"/>
        <v>15208.034651343638</v>
      </c>
    </row>
    <row r="21" spans="2:9" ht="17.100000000000001" customHeight="1">
      <c r="B21" s="40" t="s">
        <v>23</v>
      </c>
      <c r="C21" s="9">
        <v>260234</v>
      </c>
      <c r="D21" s="22">
        <f t="shared" si="0"/>
        <v>3.6571687796166319E-2</v>
      </c>
      <c r="E21" s="23">
        <f t="shared" si="2"/>
        <v>0.61148951413651154</v>
      </c>
      <c r="F21" s="29">
        <v>4327.5783758900216</v>
      </c>
      <c r="G21" s="22">
        <f t="shared" si="1"/>
        <v>3.6739894954661456E-2</v>
      </c>
      <c r="H21" s="22">
        <f t="shared" si="3"/>
        <v>0.25893863864873412</v>
      </c>
      <c r="I21" s="6">
        <f t="shared" si="4"/>
        <v>16629.565605916297</v>
      </c>
    </row>
    <row r="22" spans="2:9" ht="17.100000000000001" customHeight="1">
      <c r="B22" s="38" t="s">
        <v>24</v>
      </c>
      <c r="C22" s="5">
        <v>249494</v>
      </c>
      <c r="D22" s="18">
        <f t="shared" si="0"/>
        <v>3.5062354169773054E-2</v>
      </c>
      <c r="E22" s="19">
        <f t="shared" si="2"/>
        <v>0.64655186830628464</v>
      </c>
      <c r="F22" s="27">
        <v>4517.3421905001069</v>
      </c>
      <c r="G22" s="18">
        <f t="shared" si="1"/>
        <v>3.835093512757029E-2</v>
      </c>
      <c r="H22" s="18">
        <f t="shared" si="3"/>
        <v>0.29728957377630438</v>
      </c>
      <c r="I22" s="6">
        <f t="shared" si="4"/>
        <v>18106.015337042601</v>
      </c>
    </row>
    <row r="23" spans="2:9" ht="17.100000000000001" customHeight="1">
      <c r="B23" s="38" t="s">
        <v>25</v>
      </c>
      <c r="C23" s="5">
        <v>245416</v>
      </c>
      <c r="D23" s="18">
        <f t="shared" si="0"/>
        <v>3.448925710008667E-2</v>
      </c>
      <c r="E23" s="19">
        <f t="shared" si="2"/>
        <v>0.68104112540637129</v>
      </c>
      <c r="F23" s="27">
        <v>4810.9737478101333</v>
      </c>
      <c r="G23" s="18">
        <f t="shared" si="1"/>
        <v>4.0843782543355182E-2</v>
      </c>
      <c r="H23" s="18">
        <f t="shared" si="3"/>
        <v>0.33813335631965957</v>
      </c>
      <c r="I23" s="6">
        <f t="shared" si="4"/>
        <v>19603.341867727177</v>
      </c>
    </row>
    <row r="24" spans="2:9" ht="17.100000000000001" customHeight="1">
      <c r="B24" s="38" t="s">
        <v>26</v>
      </c>
      <c r="C24" s="5">
        <v>217013</v>
      </c>
      <c r="D24" s="18">
        <f t="shared" si="0"/>
        <v>3.0497673953862454E-2</v>
      </c>
      <c r="E24" s="19">
        <f t="shared" si="2"/>
        <v>0.71153879936023379</v>
      </c>
      <c r="F24" s="27">
        <v>4558.7284396900604</v>
      </c>
      <c r="G24" s="18">
        <f t="shared" si="1"/>
        <v>3.8702292472425681E-2</v>
      </c>
      <c r="H24" s="18">
        <f t="shared" si="3"/>
        <v>0.37683564879208525</v>
      </c>
      <c r="I24" s="6">
        <f t="shared" si="4"/>
        <v>21006.706693562417</v>
      </c>
    </row>
    <row r="25" spans="2:9" ht="17.100000000000001" customHeight="1">
      <c r="B25" s="38" t="s">
        <v>27</v>
      </c>
      <c r="C25" s="5">
        <v>191407</v>
      </c>
      <c r="D25" s="18">
        <f t="shared" si="0"/>
        <v>2.6899164006243637E-2</v>
      </c>
      <c r="E25" s="19">
        <f t="shared" si="2"/>
        <v>0.73843796336647738</v>
      </c>
      <c r="F25" s="27">
        <v>4297.5599810400099</v>
      </c>
      <c r="G25" s="18">
        <f t="shared" si="1"/>
        <v>3.6485047421537305E-2</v>
      </c>
      <c r="H25" s="18">
        <f t="shared" si="3"/>
        <v>0.41332069621362255</v>
      </c>
      <c r="I25" s="6">
        <f t="shared" si="4"/>
        <v>22452.470291264213</v>
      </c>
    </row>
    <row r="26" spans="2:9" ht="17.100000000000001" customHeight="1">
      <c r="B26" s="39" t="s">
        <v>28</v>
      </c>
      <c r="C26" s="7">
        <v>176321</v>
      </c>
      <c r="D26" s="20">
        <f t="shared" si="0"/>
        <v>2.4779070236432756E-2</v>
      </c>
      <c r="E26" s="21">
        <f t="shared" si="2"/>
        <v>0.76321703360291016</v>
      </c>
      <c r="F26" s="30">
        <v>4215.2940311900466</v>
      </c>
      <c r="G26" s="20">
        <f t="shared" si="1"/>
        <v>3.5786633183063465E-2</v>
      </c>
      <c r="H26" s="20">
        <f t="shared" si="3"/>
        <v>0.44910732939668602</v>
      </c>
      <c r="I26" s="6">
        <f t="shared" si="4"/>
        <v>23906.931285496605</v>
      </c>
    </row>
    <row r="27" spans="2:9" ht="17.100000000000001" customHeight="1">
      <c r="B27" s="40" t="s">
        <v>29</v>
      </c>
      <c r="C27" s="9">
        <v>164893</v>
      </c>
      <c r="D27" s="22">
        <f t="shared" si="0"/>
        <v>2.3173049316281703E-2</v>
      </c>
      <c r="E27" s="23">
        <f t="shared" si="2"/>
        <v>0.78639008291919188</v>
      </c>
      <c r="F27" s="31">
        <v>4183.3117099699639</v>
      </c>
      <c r="G27" s="22">
        <f t="shared" si="1"/>
        <v>3.5515112480266162E-2</v>
      </c>
      <c r="H27" s="22">
        <f t="shared" si="3"/>
        <v>0.48462244187695219</v>
      </c>
      <c r="I27" s="10">
        <f t="shared" si="4"/>
        <v>25369.856270247761</v>
      </c>
    </row>
    <row r="28" spans="2:9" ht="17.100000000000001" customHeight="1">
      <c r="B28" s="38" t="s">
        <v>30</v>
      </c>
      <c r="C28" s="5">
        <v>151781</v>
      </c>
      <c r="D28" s="18">
        <f t="shared" si="0"/>
        <v>2.1330369380595619E-2</v>
      </c>
      <c r="E28" s="19">
        <f t="shared" si="2"/>
        <v>0.80772045229978751</v>
      </c>
      <c r="F28" s="32">
        <v>4072.1292634099532</v>
      </c>
      <c r="G28" s="18">
        <f t="shared" si="1"/>
        <v>3.4571205506755374E-2</v>
      </c>
      <c r="H28" s="18">
        <f t="shared" si="3"/>
        <v>0.51919364738370755</v>
      </c>
      <c r="I28" s="6">
        <f t="shared" si="4"/>
        <v>26828.979011931355</v>
      </c>
    </row>
    <row r="29" spans="2:9" ht="17.100000000000001" customHeight="1">
      <c r="B29" s="38" t="s">
        <v>31</v>
      </c>
      <c r="C29" s="5">
        <v>139947</v>
      </c>
      <c r="D29" s="18">
        <f t="shared" si="0"/>
        <v>1.9667291714418899E-2</v>
      </c>
      <c r="E29" s="19">
        <f t="shared" si="2"/>
        <v>0.82738774401420645</v>
      </c>
      <c r="F29" s="32">
        <v>3959.7487086799033</v>
      </c>
      <c r="G29" s="18">
        <f t="shared" si="1"/>
        <v>3.3617126939690843E-2</v>
      </c>
      <c r="H29" s="18">
        <f t="shared" si="3"/>
        <v>0.55281077432339842</v>
      </c>
      <c r="I29" s="6">
        <f t="shared" si="4"/>
        <v>28294.630886549217</v>
      </c>
    </row>
    <row r="30" spans="2:9" ht="17.100000000000001" customHeight="1">
      <c r="B30" s="38" t="s">
        <v>32</v>
      </c>
      <c r="C30" s="5">
        <v>259435</v>
      </c>
      <c r="D30" s="18">
        <f t="shared" si="0"/>
        <v>3.6459401244258664E-2</v>
      </c>
      <c r="E30" s="19">
        <f t="shared" si="2"/>
        <v>0.86384714525846507</v>
      </c>
      <c r="F30" s="32">
        <v>7883.7101783002008</v>
      </c>
      <c r="G30" s="18">
        <f t="shared" si="1"/>
        <v>6.6930430519164238E-2</v>
      </c>
      <c r="H30" s="18">
        <f t="shared" si="3"/>
        <v>0.61974120484256268</v>
      </c>
      <c r="I30" s="6">
        <f t="shared" si="4"/>
        <v>30387.997680730048</v>
      </c>
    </row>
    <row r="31" spans="2:9" ht="17.100000000000001" customHeight="1">
      <c r="B31" s="38" t="s">
        <v>33</v>
      </c>
      <c r="C31" s="5">
        <v>224673</v>
      </c>
      <c r="D31" s="18">
        <f t="shared" si="0"/>
        <v>3.1574163300061006E-2</v>
      </c>
      <c r="E31" s="19">
        <f t="shared" si="2"/>
        <v>0.89542130855852609</v>
      </c>
      <c r="F31" s="32">
        <v>7478.708507029578</v>
      </c>
      <c r="G31" s="18">
        <f t="shared" si="1"/>
        <v>6.3492082887647378E-2</v>
      </c>
      <c r="H31" s="18">
        <f t="shared" si="3"/>
        <v>0.68323328773021008</v>
      </c>
      <c r="I31" s="6">
        <f t="shared" si="4"/>
        <v>33287.081701092604</v>
      </c>
    </row>
    <row r="32" spans="2:9" ht="17.100000000000001" customHeight="1">
      <c r="B32" s="39" t="s">
        <v>34</v>
      </c>
      <c r="C32" s="7">
        <v>164285</v>
      </c>
      <c r="D32" s="20">
        <f t="shared" si="0"/>
        <v>2.3087604731100411E-2</v>
      </c>
      <c r="E32" s="21">
        <f t="shared" si="2"/>
        <v>0.91850891328962647</v>
      </c>
      <c r="F32" s="30">
        <v>5888.6153539099878</v>
      </c>
      <c r="G32" s="20">
        <f t="shared" si="1"/>
        <v>4.9992649638971591E-2</v>
      </c>
      <c r="H32" s="20">
        <f t="shared" si="3"/>
        <v>0.73322593736918162</v>
      </c>
      <c r="I32" s="8">
        <f t="shared" si="4"/>
        <v>35843.90147554547</v>
      </c>
    </row>
    <row r="33" spans="2:9" ht="17.100000000000001" customHeight="1">
      <c r="B33" s="40" t="s">
        <v>35</v>
      </c>
      <c r="C33" s="9">
        <v>112217</v>
      </c>
      <c r="D33" s="22">
        <f t="shared" si="0"/>
        <v>1.5770287854094376E-2</v>
      </c>
      <c r="E33" s="23">
        <f t="shared" si="2"/>
        <v>0.93427920114372087</v>
      </c>
      <c r="F33" s="31">
        <v>4306.1366937000003</v>
      </c>
      <c r="G33" s="22">
        <f t="shared" si="1"/>
        <v>3.6557861243683175E-2</v>
      </c>
      <c r="H33" s="22">
        <f t="shared" si="3"/>
        <v>0.76978379861286483</v>
      </c>
      <c r="I33" s="6">
        <f t="shared" si="4"/>
        <v>38373.300780630387</v>
      </c>
    </row>
    <row r="34" spans="2:9" ht="17.100000000000001" customHeight="1">
      <c r="B34" s="38" t="s">
        <v>36</v>
      </c>
      <c r="C34" s="5">
        <v>78449</v>
      </c>
      <c r="D34" s="18">
        <f t="shared" si="0"/>
        <v>1.1024740563959558E-2</v>
      </c>
      <c r="E34" s="19">
        <f t="shared" si="2"/>
        <v>0.9453039417076804</v>
      </c>
      <c r="F34" s="32">
        <v>3201.3189450300056</v>
      </c>
      <c r="G34" s="18">
        <f t="shared" si="1"/>
        <v>2.7178276518811929E-2</v>
      </c>
      <c r="H34" s="18">
        <f t="shared" si="3"/>
        <v>0.79696207513167672</v>
      </c>
      <c r="I34" s="6">
        <f t="shared" si="4"/>
        <v>40807.645030911874</v>
      </c>
    </row>
    <row r="35" spans="2:9" ht="17.100000000000001" customHeight="1">
      <c r="B35" s="38" t="s">
        <v>37</v>
      </c>
      <c r="C35" s="5">
        <v>60180</v>
      </c>
      <c r="D35" s="18">
        <f t="shared" si="0"/>
        <v>8.4573275266617322E-3</v>
      </c>
      <c r="E35" s="19">
        <f t="shared" si="2"/>
        <v>0.95376126923434212</v>
      </c>
      <c r="F35" s="32">
        <v>2611.6916681600092</v>
      </c>
      <c r="G35" s="18">
        <f t="shared" si="1"/>
        <v>2.2172510630134864E-2</v>
      </c>
      <c r="H35" s="18">
        <f t="shared" si="3"/>
        <v>0.81913458576181153</v>
      </c>
      <c r="I35" s="6">
        <f t="shared" si="4"/>
        <v>43398.000467929698</v>
      </c>
    </row>
    <row r="36" spans="2:9" ht="17.100000000000001" customHeight="1">
      <c r="B36" s="38" t="s">
        <v>38</v>
      </c>
      <c r="C36" s="5">
        <v>48292</v>
      </c>
      <c r="D36" s="18">
        <f t="shared" si="0"/>
        <v>6.7866610321958851E-3</v>
      </c>
      <c r="E36" s="19">
        <f t="shared" si="2"/>
        <v>0.96054793026653806</v>
      </c>
      <c r="F36" s="32">
        <v>2225.6157649200009</v>
      </c>
      <c r="G36" s="18">
        <f t="shared" si="1"/>
        <v>1.8894837322451154E-2</v>
      </c>
      <c r="H36" s="18">
        <f t="shared" si="3"/>
        <v>0.83802942308426265</v>
      </c>
      <c r="I36" s="6">
        <f t="shared" si="4"/>
        <v>46086.634741157977</v>
      </c>
    </row>
    <row r="37" spans="2:9" ht="17.100000000000001" customHeight="1">
      <c r="B37" s="38" t="s">
        <v>39</v>
      </c>
      <c r="C37" s="5">
        <v>40105</v>
      </c>
      <c r="D37" s="18">
        <f t="shared" si="0"/>
        <v>5.6361103432497305E-3</v>
      </c>
      <c r="E37" s="19">
        <f t="shared" si="2"/>
        <v>0.9661840406097878</v>
      </c>
      <c r="F37" s="32">
        <v>1951.5616065699867</v>
      </c>
      <c r="G37" s="18">
        <f t="shared" si="1"/>
        <v>1.6568196389553685E-2</v>
      </c>
      <c r="H37" s="18">
        <f t="shared" si="3"/>
        <v>0.85459761947381629</v>
      </c>
      <c r="I37" s="6">
        <f t="shared" si="4"/>
        <v>48661.304240618039</v>
      </c>
    </row>
    <row r="38" spans="2:9" ht="17.100000000000001" customHeight="1">
      <c r="B38" s="39" t="s">
        <v>40</v>
      </c>
      <c r="C38" s="7">
        <v>33617</v>
      </c>
      <c r="D38" s="20">
        <f t="shared" si="0"/>
        <v>4.7243266776967009E-3</v>
      </c>
      <c r="E38" s="21">
        <f t="shared" si="2"/>
        <v>0.97090836728748453</v>
      </c>
      <c r="F38" s="30">
        <v>1725.481959520004</v>
      </c>
      <c r="G38" s="20">
        <f t="shared" si="1"/>
        <v>1.464884525075541E-2</v>
      </c>
      <c r="H38" s="20">
        <f t="shared" si="3"/>
        <v>0.86924646472457168</v>
      </c>
      <c r="I38" s="6">
        <f t="shared" si="4"/>
        <v>51327.660395633284</v>
      </c>
    </row>
    <row r="39" spans="2:9" ht="17.100000000000001" customHeight="1">
      <c r="B39" s="40" t="s">
        <v>41</v>
      </c>
      <c r="C39" s="9">
        <v>28176</v>
      </c>
      <c r="D39" s="22">
        <f t="shared" si="0"/>
        <v>3.9596819606384339E-3</v>
      </c>
      <c r="E39" s="23">
        <f t="shared" si="2"/>
        <v>0.97486804924812298</v>
      </c>
      <c r="F39" s="31">
        <v>1519.0787139999911</v>
      </c>
      <c r="G39" s="22">
        <f t="shared" si="1"/>
        <v>1.2896541098171026E-2</v>
      </c>
      <c r="H39" s="22">
        <f t="shared" si="3"/>
        <v>0.88214300582274274</v>
      </c>
      <c r="I39" s="10">
        <f t="shared" si="4"/>
        <v>53913.923693923593</v>
      </c>
    </row>
    <row r="40" spans="2:9" ht="17.100000000000001" customHeight="1">
      <c r="B40" s="38" t="s">
        <v>42</v>
      </c>
      <c r="C40" s="5">
        <v>42203</v>
      </c>
      <c r="D40" s="18">
        <f t="shared" si="0"/>
        <v>5.9309503756680808E-3</v>
      </c>
      <c r="E40" s="19">
        <f t="shared" si="2"/>
        <v>0.98079899962379102</v>
      </c>
      <c r="F40" s="32">
        <v>2420.0795040799831</v>
      </c>
      <c r="G40" s="18">
        <f t="shared" si="1"/>
        <v>2.0545778502172495E-2</v>
      </c>
      <c r="H40" s="18">
        <f t="shared" si="3"/>
        <v>0.90268878432491528</v>
      </c>
      <c r="I40" s="6">
        <f t="shared" si="4"/>
        <v>57343.778974953988</v>
      </c>
    </row>
    <row r="41" spans="2:9" ht="17.100000000000001" customHeight="1">
      <c r="B41" s="38" t="s">
        <v>43</v>
      </c>
      <c r="C41" s="5">
        <v>30225</v>
      </c>
      <c r="D41" s="18">
        <f t="shared" si="0"/>
        <v>4.2476358340536868E-3</v>
      </c>
      <c r="E41" s="19">
        <f t="shared" si="2"/>
        <v>0.98504663545784465</v>
      </c>
      <c r="F41" s="32">
        <v>1876.7862486500128</v>
      </c>
      <c r="G41" s="18">
        <f t="shared" si="1"/>
        <v>1.5933375120808425E-2</v>
      </c>
      <c r="H41" s="18">
        <f t="shared" si="3"/>
        <v>0.91862215944572367</v>
      </c>
      <c r="I41" s="6">
        <f t="shared" si="4"/>
        <v>62093.837837882966</v>
      </c>
    </row>
    <row r="42" spans="2:9" ht="17.100000000000001" customHeight="1">
      <c r="B42" s="38" t="s">
        <v>44</v>
      </c>
      <c r="C42" s="5">
        <v>21790</v>
      </c>
      <c r="D42" s="18">
        <f t="shared" si="0"/>
        <v>3.0622327485204243E-3</v>
      </c>
      <c r="E42" s="19">
        <f t="shared" si="2"/>
        <v>0.98810886820636512</v>
      </c>
      <c r="F42" s="32">
        <v>1452.8507656699994</v>
      </c>
      <c r="G42" s="18">
        <f t="shared" si="1"/>
        <v>1.2334284876940551E-2</v>
      </c>
      <c r="H42" s="18">
        <f t="shared" si="3"/>
        <v>0.93095644432266422</v>
      </c>
      <c r="I42" s="6">
        <f t="shared" si="4"/>
        <v>66675.115450665413</v>
      </c>
    </row>
    <row r="43" spans="2:9" ht="17.100000000000001" customHeight="1">
      <c r="B43" s="38" t="s">
        <v>45</v>
      </c>
      <c r="C43" s="5">
        <v>15875</v>
      </c>
      <c r="D43" s="18">
        <f t="shared" si="0"/>
        <v>2.2309749831464771E-3</v>
      </c>
      <c r="E43" s="19">
        <f t="shared" si="2"/>
        <v>0.99033984318951163</v>
      </c>
      <c r="F43" s="32">
        <v>1123.6667992899954</v>
      </c>
      <c r="G43" s="18">
        <f t="shared" si="1"/>
        <v>9.5396077399671902E-3</v>
      </c>
      <c r="H43" s="18">
        <f t="shared" si="3"/>
        <v>0.94049605206263143</v>
      </c>
      <c r="I43" s="6">
        <f t="shared" si="4"/>
        <v>70782.160585196558</v>
      </c>
    </row>
    <row r="44" spans="2:9" ht="17.100000000000001" customHeight="1">
      <c r="B44" s="39" t="s">
        <v>46</v>
      </c>
      <c r="C44" s="7">
        <v>11739</v>
      </c>
      <c r="D44" s="20">
        <f t="shared" si="0"/>
        <v>1.6497269497421415E-3</v>
      </c>
      <c r="E44" s="21">
        <f t="shared" si="2"/>
        <v>0.99198957013925382</v>
      </c>
      <c r="F44" s="30">
        <v>875.11526959000503</v>
      </c>
      <c r="G44" s="20">
        <f t="shared" si="1"/>
        <v>7.4294767847721838E-3</v>
      </c>
      <c r="H44" s="20">
        <f t="shared" si="3"/>
        <v>0.94792552884740366</v>
      </c>
      <c r="I44" s="8">
        <f t="shared" si="4"/>
        <v>74547.684606014576</v>
      </c>
    </row>
    <row r="45" spans="2:9" ht="17.100000000000001" customHeight="1">
      <c r="B45" s="40" t="s">
        <v>47</v>
      </c>
      <c r="C45" s="9">
        <v>8946</v>
      </c>
      <c r="D45" s="22">
        <f t="shared" si="0"/>
        <v>1.2572158865655676E-3</v>
      </c>
      <c r="E45" s="23">
        <f t="shared" si="2"/>
        <v>0.99324678602581939</v>
      </c>
      <c r="F45" s="31">
        <v>701.25414682000223</v>
      </c>
      <c r="G45" s="22">
        <f t="shared" si="1"/>
        <v>5.9534458888659478E-3</v>
      </c>
      <c r="H45" s="22">
        <f t="shared" si="3"/>
        <v>0.95387897473626959</v>
      </c>
      <c r="I45" s="10">
        <f t="shared" si="4"/>
        <v>78387.452137268294</v>
      </c>
    </row>
    <row r="46" spans="2:9" ht="17.100000000000001" customHeight="1">
      <c r="B46" s="38" t="s">
        <v>48</v>
      </c>
      <c r="C46" s="5">
        <v>19664</v>
      </c>
      <c r="D46" s="18">
        <f t="shared" si="0"/>
        <v>2.7634577681003043E-3</v>
      </c>
      <c r="E46" s="19">
        <f t="shared" si="2"/>
        <v>0.99601024379391967</v>
      </c>
      <c r="F46" s="32">
        <v>1681.4761041699946</v>
      </c>
      <c r="G46" s="18">
        <f t="shared" si="1"/>
        <v>1.4275248203511439E-2</v>
      </c>
      <c r="H46" s="18">
        <f t="shared" si="3"/>
        <v>0.96815422293978104</v>
      </c>
      <c r="I46" s="6">
        <f t="shared" si="4"/>
        <v>85510.37958553675</v>
      </c>
    </row>
    <row r="47" spans="2:9" ht="17.100000000000001" customHeight="1">
      <c r="B47" s="38" t="s">
        <v>49</v>
      </c>
      <c r="C47" s="5">
        <v>9185</v>
      </c>
      <c r="D47" s="18">
        <f t="shared" si="0"/>
        <v>1.29080347843782E-3</v>
      </c>
      <c r="E47" s="19">
        <f t="shared" si="2"/>
        <v>0.99730104727235747</v>
      </c>
      <c r="F47" s="32">
        <v>905.38249541000187</v>
      </c>
      <c r="G47" s="18">
        <f t="shared" si="1"/>
        <v>7.6864368212191262E-3</v>
      </c>
      <c r="H47" s="18">
        <f t="shared" si="3"/>
        <v>0.97584065976100021</v>
      </c>
      <c r="I47" s="6">
        <f t="shared" si="4"/>
        <v>98571.855787697539</v>
      </c>
    </row>
    <row r="48" spans="2:9" ht="17.100000000000001" customHeight="1">
      <c r="B48" s="38" t="s">
        <v>50</v>
      </c>
      <c r="C48" s="5">
        <v>5219</v>
      </c>
      <c r="D48" s="18">
        <f t="shared" si="0"/>
        <v>7.3344620075851746E-4</v>
      </c>
      <c r="E48" s="19">
        <f t="shared" si="2"/>
        <v>0.99803449347311601</v>
      </c>
      <c r="F48" s="32">
        <v>580.12249890000112</v>
      </c>
      <c r="G48" s="18">
        <f t="shared" si="1"/>
        <v>4.9250730591420717E-3</v>
      </c>
      <c r="H48" s="18">
        <f t="shared" si="3"/>
        <v>0.98076573282014223</v>
      </c>
      <c r="I48" s="6">
        <f t="shared" si="4"/>
        <v>111155.87256179367</v>
      </c>
    </row>
    <row r="49" spans="2:9" ht="17.100000000000001" customHeight="1">
      <c r="B49" s="38" t="s">
        <v>51</v>
      </c>
      <c r="C49" s="5">
        <v>3331</v>
      </c>
      <c r="D49" s="18">
        <f t="shared" si="0"/>
        <v>4.6811827835344349E-4</v>
      </c>
      <c r="E49" s="19">
        <f t="shared" si="2"/>
        <v>0.99850261175146948</v>
      </c>
      <c r="F49" s="32">
        <v>414.50754590000003</v>
      </c>
      <c r="G49" s="18">
        <f t="shared" si="1"/>
        <v>3.5190497713743847E-3</v>
      </c>
      <c r="H49" s="18">
        <f t="shared" si="3"/>
        <v>0.98428478259151664</v>
      </c>
      <c r="I49" s="6">
        <f t="shared" si="4"/>
        <v>124439.37132993096</v>
      </c>
    </row>
    <row r="50" spans="2:9" ht="17.100000000000001" customHeight="1">
      <c r="B50" s="39" t="s">
        <v>52</v>
      </c>
      <c r="C50" s="7">
        <v>2204</v>
      </c>
      <c r="D50" s="20">
        <f t="shared" si="0"/>
        <v>3.0973662128219438E-4</v>
      </c>
      <c r="E50" s="21">
        <f t="shared" si="2"/>
        <v>0.99881234837275168</v>
      </c>
      <c r="F50" s="30">
        <v>301.99521316999972</v>
      </c>
      <c r="G50" s="20">
        <f t="shared" si="1"/>
        <v>2.5638524470153585E-3</v>
      </c>
      <c r="H50" s="20">
        <f t="shared" si="3"/>
        <v>0.98684863503853204</v>
      </c>
      <c r="I50" s="8">
        <f t="shared" si="4"/>
        <v>137021.42158348445</v>
      </c>
    </row>
    <row r="51" spans="2:9" ht="17.100000000000001" customHeight="1">
      <c r="B51" s="38" t="s">
        <v>53</v>
      </c>
      <c r="C51" s="5">
        <v>1569</v>
      </c>
      <c r="D51" s="18">
        <f t="shared" si="0"/>
        <v>2.2049762195633528E-4</v>
      </c>
      <c r="E51" s="19">
        <f t="shared" si="2"/>
        <v>0.99903284599470799</v>
      </c>
      <c r="F51" s="32">
        <v>222.91413997000029</v>
      </c>
      <c r="G51" s="18">
        <f t="shared" si="1"/>
        <v>1.8924768947072312E-3</v>
      </c>
      <c r="H51" s="18">
        <f t="shared" si="3"/>
        <v>0.98874111193323933</v>
      </c>
      <c r="I51" s="6">
        <f t="shared" si="4"/>
        <v>142074.02165073314</v>
      </c>
    </row>
    <row r="52" spans="2:9" ht="17.100000000000001" customHeight="1">
      <c r="B52" s="38" t="s">
        <v>54</v>
      </c>
      <c r="C52" s="5">
        <v>3528</v>
      </c>
      <c r="D52" s="18">
        <f t="shared" si="0"/>
        <v>4.9580344822304067E-4</v>
      </c>
      <c r="E52" s="19">
        <f t="shared" si="2"/>
        <v>0.99952864944293107</v>
      </c>
      <c r="F52" s="32">
        <v>550.99311946000194</v>
      </c>
      <c r="G52" s="18">
        <f t="shared" si="1"/>
        <v>4.677773010994488E-3</v>
      </c>
      <c r="H52" s="18">
        <f t="shared" si="3"/>
        <v>0.9934188849442338</v>
      </c>
      <c r="I52" s="6">
        <f t="shared" si="4"/>
        <v>156177.18805555609</v>
      </c>
    </row>
    <row r="53" spans="2:9" ht="17.100000000000001" customHeight="1">
      <c r="B53" s="38" t="s">
        <v>55</v>
      </c>
      <c r="C53" s="5">
        <v>1271</v>
      </c>
      <c r="D53" s="18">
        <f t="shared" si="0"/>
        <v>1.7861853250892426E-4</v>
      </c>
      <c r="E53" s="19">
        <f t="shared" si="2"/>
        <v>0.99970726797543996</v>
      </c>
      <c r="F53" s="32">
        <v>235.31084101999986</v>
      </c>
      <c r="G53" s="18">
        <f t="shared" si="1"/>
        <v>1.9977213189096366E-3</v>
      </c>
      <c r="H53" s="18">
        <f t="shared" si="3"/>
        <v>0.99541660626314343</v>
      </c>
      <c r="I53" s="6">
        <f t="shared" si="4"/>
        <v>185138.34856018872</v>
      </c>
    </row>
    <row r="54" spans="2:9" ht="17.100000000000001" customHeight="1">
      <c r="B54" s="38" t="s">
        <v>56</v>
      </c>
      <c r="C54" s="5">
        <v>624</v>
      </c>
      <c r="D54" s="18">
        <f t="shared" si="0"/>
        <v>8.7693126896592235E-5</v>
      </c>
      <c r="E54" s="19">
        <f t="shared" si="2"/>
        <v>0.99979496110233657</v>
      </c>
      <c r="F54" s="32">
        <v>122.84643491000011</v>
      </c>
      <c r="G54" s="18">
        <f t="shared" si="1"/>
        <v>1.0429308777613598E-3</v>
      </c>
      <c r="H54" s="18">
        <f t="shared" si="3"/>
        <v>0.99645953714090474</v>
      </c>
      <c r="I54" s="6">
        <f t="shared" si="4"/>
        <v>196869.28671474376</v>
      </c>
    </row>
    <row r="55" spans="2:9" ht="17.100000000000001" customHeight="1" thickBot="1">
      <c r="B55" s="41" t="s">
        <v>57</v>
      </c>
      <c r="C55" s="11">
        <v>1459</v>
      </c>
      <c r="D55" s="24">
        <f t="shared" si="0"/>
        <v>2.0503889766366679E-4</v>
      </c>
      <c r="E55" s="19">
        <f t="shared" si="2"/>
        <v>1.0000000000000002</v>
      </c>
      <c r="F55" s="33">
        <v>417.02978542999955</v>
      </c>
      <c r="G55" s="24">
        <f t="shared" si="1"/>
        <v>3.5404628590954409E-3</v>
      </c>
      <c r="H55" s="18">
        <f t="shared" si="3"/>
        <v>1.0000000000000002</v>
      </c>
      <c r="I55" s="6">
        <f t="shared" si="4"/>
        <v>285832.61509938282</v>
      </c>
    </row>
    <row r="56" spans="2:9" ht="17.100000000000001" customHeight="1" thickTop="1" thickBot="1">
      <c r="B56" s="12" t="s">
        <v>8</v>
      </c>
      <c r="C56" s="13">
        <v>7115723</v>
      </c>
      <c r="D56" s="36">
        <f t="shared" si="0"/>
        <v>1</v>
      </c>
      <c r="E56" s="25"/>
      <c r="F56" s="34">
        <v>117789.62300328925</v>
      </c>
      <c r="G56" s="36">
        <f t="shared" si="1"/>
        <v>1</v>
      </c>
      <c r="H56" s="25"/>
      <c r="I56" s="14">
        <f>F56*10^6/C56</f>
        <v>16553.43005950193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2019-06-20T11:00:58Z</dcterms:modified>
</cp:coreProperties>
</file>